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66_HOU_84_AT_MPC\"/>
    </mc:Choice>
  </mc:AlternateContent>
  <bookViews>
    <workbookView xWindow="0" yWindow="0" windowWidth="23250" windowHeight="13170" tabRatio="763" firstSheet="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Outputs'!$B$1:$F$36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52511"/>
</workbook>
</file>

<file path=xl/calcChain.xml><?xml version="1.0" encoding="utf-8"?>
<calcChain xmlns="http://schemas.openxmlformats.org/spreadsheetml/2006/main">
  <c r="C18" i="11" l="1"/>
  <c r="R36" i="15"/>
  <c r="S36" i="15"/>
  <c r="T36" i="15"/>
  <c r="U36" i="15"/>
  <c r="V36" i="15"/>
  <c r="W36" i="15"/>
  <c r="X36" i="15"/>
  <c r="N36" i="15"/>
  <c r="O35" i="15"/>
  <c r="O34" i="15"/>
  <c r="O33" i="15"/>
  <c r="O32" i="15"/>
  <c r="O31" i="15"/>
  <c r="O30" i="15"/>
  <c r="O29" i="15"/>
  <c r="O28" i="15"/>
  <c r="O36" i="15"/>
  <c r="O14" i="15"/>
  <c r="O15" i="15"/>
  <c r="O16" i="15"/>
  <c r="O17" i="15"/>
  <c r="O18" i="15"/>
  <c r="O19" i="15"/>
  <c r="O20" i="15"/>
  <c r="O21" i="15"/>
  <c r="O22" i="15"/>
  <c r="N22" i="15"/>
  <c r="B5" i="12"/>
  <c r="E15" i="12"/>
  <c r="E14" i="12"/>
  <c r="E13" i="12"/>
  <c r="E12" i="12"/>
  <c r="E11" i="12"/>
  <c r="E10" i="12"/>
  <c r="C11" i="2"/>
  <c r="Q4" i="12"/>
  <c r="B11" i="12"/>
  <c r="B12" i="12"/>
  <c r="E4" i="12"/>
  <c r="E5" i="12"/>
  <c r="E6" i="12"/>
  <c r="E20" i="12" s="1"/>
  <c r="E27" i="12" s="1"/>
  <c r="T22" i="15"/>
  <c r="T38" i="15"/>
  <c r="X22" i="15"/>
  <c r="W22" i="15"/>
  <c r="W38" i="15"/>
  <c r="V22" i="15"/>
  <c r="V38" i="15"/>
  <c r="U22" i="15"/>
  <c r="U38" i="15"/>
  <c r="S22" i="15"/>
  <c r="S38" i="15"/>
  <c r="R22" i="15"/>
  <c r="R38" i="15"/>
  <c r="X38" i="15"/>
  <c r="B13" i="12"/>
  <c r="B15" i="12"/>
  <c r="B14" i="12"/>
  <c r="B10" i="12"/>
  <c r="I24" i="9"/>
  <c r="H24" i="9"/>
  <c r="G24" i="9"/>
  <c r="F24" i="9"/>
  <c r="E24" i="9"/>
  <c r="D24" i="9"/>
  <c r="R4" i="12"/>
  <c r="B17" i="12"/>
  <c r="O4" i="12"/>
  <c r="P4" i="12"/>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c r="O5" i="12"/>
  <c r="P5" i="12"/>
  <c r="Q5" i="12"/>
  <c r="S5" i="12" s="1"/>
  <c r="T5" i="12" s="1"/>
  <c r="M6" i="12"/>
  <c r="R6" i="12"/>
  <c r="O6" i="12"/>
  <c r="P6" i="12"/>
  <c r="M7" i="12"/>
  <c r="C21" i="2"/>
  <c r="B18" i="5"/>
  <c r="E17" i="5"/>
  <c r="C22" i="2"/>
  <c r="B19" i="5"/>
  <c r="E18" i="5"/>
  <c r="G4" i="7"/>
  <c r="G5" i="7"/>
  <c r="G4" i="5"/>
  <c r="G5" i="5"/>
  <c r="G6" i="5"/>
  <c r="G7" i="5"/>
  <c r="G8" i="5"/>
  <c r="G9" i="5"/>
  <c r="G10" i="5"/>
  <c r="G11" i="5"/>
  <c r="G12" i="5"/>
  <c r="G13" i="5"/>
  <c r="G14" i="5"/>
  <c r="B18" i="7"/>
  <c r="B17" i="7"/>
  <c r="B16" i="7"/>
  <c r="E17" i="7"/>
  <c r="H4" i="7"/>
  <c r="I4" i="7"/>
  <c r="R7" i="12"/>
  <c r="H10" i="5"/>
  <c r="C20" i="2"/>
  <c r="B21" i="5"/>
  <c r="C19" i="2"/>
  <c r="B20" i="5"/>
  <c r="H5" i="7"/>
  <c r="I5" i="7"/>
  <c r="G6" i="7"/>
  <c r="J14" i="5"/>
  <c r="G15" i="5"/>
  <c r="H14" i="5"/>
  <c r="O7" i="12"/>
  <c r="P7" i="12"/>
  <c r="M8" i="12"/>
  <c r="H6" i="5"/>
  <c r="H11" i="5"/>
  <c r="J5" i="5"/>
  <c r="J13" i="5"/>
  <c r="J11" i="5"/>
  <c r="J10" i="5"/>
  <c r="J9" i="5"/>
  <c r="J4" i="5"/>
  <c r="J12" i="5"/>
  <c r="J8" i="5"/>
  <c r="J7" i="5"/>
  <c r="J6" i="5"/>
  <c r="H12" i="5"/>
  <c r="H4" i="5"/>
  <c r="H13" i="5"/>
  <c r="H5" i="5"/>
  <c r="H7" i="5"/>
  <c r="H8" i="5"/>
  <c r="H9" i="5"/>
  <c r="R8" i="12"/>
  <c r="C15" i="2"/>
  <c r="B19" i="7"/>
  <c r="K4" i="5"/>
  <c r="G7" i="7"/>
  <c r="H6" i="7"/>
  <c r="I6" i="7"/>
  <c r="H15" i="5"/>
  <c r="I15" i="5"/>
  <c r="J15" i="5"/>
  <c r="G16" i="5"/>
  <c r="O8" i="12"/>
  <c r="P8" i="12"/>
  <c r="K10" i="5"/>
  <c r="K12" i="5"/>
  <c r="K15" i="5"/>
  <c r="K8" i="5"/>
  <c r="K14" i="5"/>
  <c r="K7" i="5"/>
  <c r="K5" i="5"/>
  <c r="K6" i="5"/>
  <c r="K13" i="5"/>
  <c r="K11" i="5"/>
  <c r="K9" i="5"/>
  <c r="I13" i="5"/>
  <c r="M9" i="12"/>
  <c r="I7" i="5"/>
  <c r="I8" i="5"/>
  <c r="I10" i="5"/>
  <c r="I9" i="5"/>
  <c r="I14" i="5"/>
  <c r="I12" i="5"/>
  <c r="I5" i="5"/>
  <c r="I6" i="5"/>
  <c r="I11" i="5"/>
  <c r="I4" i="5"/>
  <c r="R9" i="12"/>
  <c r="O9" i="12"/>
  <c r="P9" i="12"/>
  <c r="H16" i="5"/>
  <c r="J16" i="5"/>
  <c r="K16" i="5"/>
  <c r="G17" i="5"/>
  <c r="G8" i="7"/>
  <c r="H7" i="7"/>
  <c r="I7" i="7"/>
  <c r="J7" i="7"/>
  <c r="M10" i="12"/>
  <c r="J6" i="7"/>
  <c r="J5" i="7"/>
  <c r="J4" i="7"/>
  <c r="O10" i="12"/>
  <c r="O11" i="12"/>
  <c r="H8" i="7"/>
  <c r="I8" i="7"/>
  <c r="J8" i="7"/>
  <c r="G9" i="7"/>
  <c r="J17" i="5"/>
  <c r="K17" i="5"/>
  <c r="G18" i="5"/>
  <c r="H17" i="5"/>
  <c r="I17" i="5"/>
  <c r="I16" i="5"/>
  <c r="R10" i="12"/>
  <c r="M11" i="12"/>
  <c r="P10" i="12"/>
  <c r="H9" i="7"/>
  <c r="I9" i="7"/>
  <c r="J9" i="7"/>
  <c r="G10" i="7"/>
  <c r="J18" i="5"/>
  <c r="K18" i="5"/>
  <c r="G19" i="5"/>
  <c r="H18" i="5"/>
  <c r="R11" i="12"/>
  <c r="P11" i="12"/>
  <c r="O12" i="12"/>
  <c r="M12" i="12"/>
  <c r="G11" i="7"/>
  <c r="H10" i="7"/>
  <c r="I10" i="7"/>
  <c r="J10" i="7"/>
  <c r="I18" i="5"/>
  <c r="H19" i="5"/>
  <c r="I19" i="5"/>
  <c r="J19" i="5"/>
  <c r="K19" i="5"/>
  <c r="G20" i="5"/>
  <c r="R12" i="12"/>
  <c r="O13" i="12"/>
  <c r="P12" i="12"/>
  <c r="M13" i="12"/>
  <c r="S4" i="12"/>
  <c r="T4" i="12" s="1"/>
  <c r="G12" i="7"/>
  <c r="H11" i="7"/>
  <c r="I11" i="7"/>
  <c r="J11" i="7"/>
  <c r="H20" i="5"/>
  <c r="I20" i="5"/>
  <c r="J20" i="5"/>
  <c r="K20" i="5"/>
  <c r="G21" i="5"/>
  <c r="R13" i="12"/>
  <c r="O14" i="12"/>
  <c r="P13" i="12"/>
  <c r="M14" i="12"/>
  <c r="J21" i="5"/>
  <c r="K21" i="5"/>
  <c r="G22" i="5"/>
  <c r="H21" i="5"/>
  <c r="H12" i="7"/>
  <c r="I12" i="7"/>
  <c r="J12" i="7"/>
  <c r="G13" i="7"/>
  <c r="R14" i="12"/>
  <c r="O15" i="12"/>
  <c r="P14" i="12"/>
  <c r="M15" i="12"/>
  <c r="I21" i="5"/>
  <c r="H13" i="7"/>
  <c r="I13" i="7"/>
  <c r="J13" i="7"/>
  <c r="G14" i="7"/>
  <c r="J22" i="5"/>
  <c r="K22" i="5"/>
  <c r="G23" i="5"/>
  <c r="H22" i="5"/>
  <c r="I22" i="5"/>
  <c r="R15" i="12"/>
  <c r="O16" i="12"/>
  <c r="P15" i="12"/>
  <c r="M16" i="12"/>
  <c r="H23" i="5"/>
  <c r="I23" i="5"/>
  <c r="J23" i="5"/>
  <c r="K23" i="5"/>
  <c r="G24" i="5"/>
  <c r="G15" i="7"/>
  <c r="H14" i="7"/>
  <c r="I14" i="7"/>
  <c r="J14" i="7"/>
  <c r="R16" i="12"/>
  <c r="O17" i="12"/>
  <c r="P16" i="12"/>
  <c r="M17" i="12"/>
  <c r="H24" i="5"/>
  <c r="I24" i="5"/>
  <c r="J24" i="5"/>
  <c r="K24" i="5"/>
  <c r="G25" i="5"/>
  <c r="G16" i="7"/>
  <c r="H15" i="7"/>
  <c r="I15" i="7"/>
  <c r="J15" i="7"/>
  <c r="R17" i="12"/>
  <c r="O18" i="12"/>
  <c r="P17" i="12"/>
  <c r="M18" i="12"/>
  <c r="B11" i="5"/>
  <c r="B12" i="5"/>
  <c r="H16" i="7"/>
  <c r="I16" i="7"/>
  <c r="J16" i="7"/>
  <c r="G17" i="7"/>
  <c r="J25" i="5"/>
  <c r="K25" i="5"/>
  <c r="G26" i="5"/>
  <c r="H25" i="5"/>
  <c r="I25" i="5"/>
  <c r="R18" i="12"/>
  <c r="O19" i="12"/>
  <c r="P18" i="12"/>
  <c r="M19" i="12"/>
  <c r="H17" i="7"/>
  <c r="I17" i="7"/>
  <c r="J17" i="7"/>
  <c r="G18" i="7"/>
  <c r="J26" i="5"/>
  <c r="K26" i="5"/>
  <c r="G27" i="5"/>
  <c r="H26" i="5"/>
  <c r="I26" i="5"/>
  <c r="R19" i="12"/>
  <c r="O20" i="12"/>
  <c r="P19" i="12"/>
  <c r="M20" i="12"/>
  <c r="G19" i="7"/>
  <c r="H18" i="7"/>
  <c r="I18" i="7"/>
  <c r="J18" i="7"/>
  <c r="H27" i="5"/>
  <c r="I27" i="5"/>
  <c r="J27" i="5"/>
  <c r="K27" i="5"/>
  <c r="G28" i="5"/>
  <c r="R20" i="12"/>
  <c r="O21" i="12"/>
  <c r="P20" i="12"/>
  <c r="M21" i="12"/>
  <c r="H28" i="5"/>
  <c r="I28" i="5"/>
  <c r="J28" i="5"/>
  <c r="K28" i="5"/>
  <c r="G29" i="5"/>
  <c r="G20" i="7"/>
  <c r="H19" i="7"/>
  <c r="I19" i="7"/>
  <c r="J19" i="7"/>
  <c r="R21" i="12"/>
  <c r="O22" i="12"/>
  <c r="P21" i="12"/>
  <c r="M22" i="12"/>
  <c r="H20" i="7"/>
  <c r="I20" i="7"/>
  <c r="J20" i="7"/>
  <c r="G21" i="7"/>
  <c r="J29" i="5"/>
  <c r="K29" i="5"/>
  <c r="H29" i="5"/>
  <c r="R22" i="12"/>
  <c r="O23" i="12"/>
  <c r="P22" i="12"/>
  <c r="M23" i="12"/>
  <c r="H21" i="7"/>
  <c r="I21" i="7"/>
  <c r="J21" i="7"/>
  <c r="G22" i="7"/>
  <c r="I29" i="5"/>
  <c r="B13" i="5"/>
  <c r="R23" i="12"/>
  <c r="O24" i="12"/>
  <c r="P23" i="12"/>
  <c r="M24" i="12"/>
  <c r="G23" i="7"/>
  <c r="H22" i="7"/>
  <c r="I22" i="7"/>
  <c r="J22" i="7"/>
  <c r="R24" i="12"/>
  <c r="O25" i="12"/>
  <c r="P24" i="12"/>
  <c r="M25" i="12"/>
  <c r="G24" i="7"/>
  <c r="H23" i="7"/>
  <c r="I23" i="7"/>
  <c r="J23" i="7"/>
  <c r="R25" i="12"/>
  <c r="O26" i="12"/>
  <c r="P25" i="12"/>
  <c r="M26" i="12"/>
  <c r="H24" i="7"/>
  <c r="I24" i="7"/>
  <c r="J24" i="7"/>
  <c r="G25" i="7"/>
  <c r="R26" i="12"/>
  <c r="O27" i="12"/>
  <c r="P26" i="12"/>
  <c r="M27" i="12"/>
  <c r="H25" i="7"/>
  <c r="I25" i="7"/>
  <c r="J25" i="7"/>
  <c r="G26" i="7"/>
  <c r="R27" i="12"/>
  <c r="O28" i="12"/>
  <c r="P27" i="12"/>
  <c r="M28" i="12"/>
  <c r="G27" i="7"/>
  <c r="H26" i="7"/>
  <c r="I26" i="7"/>
  <c r="J26" i="7"/>
  <c r="R28" i="12"/>
  <c r="O29" i="12"/>
  <c r="P28" i="12"/>
  <c r="M29" i="12"/>
  <c r="G28" i="7"/>
  <c r="H27" i="7"/>
  <c r="I27" i="7"/>
  <c r="J27" i="7"/>
  <c r="P29" i="12"/>
  <c r="O30" i="12"/>
  <c r="M30" i="12"/>
  <c r="R29" i="12"/>
  <c r="H28" i="7"/>
  <c r="I28" i="7"/>
  <c r="J28" i="7"/>
  <c r="G29" i="7"/>
  <c r="P30" i="12"/>
  <c r="O31" i="12"/>
  <c r="R30" i="12"/>
  <c r="M31" i="12"/>
  <c r="M32" i="12"/>
  <c r="H29" i="7"/>
  <c r="I29" i="7"/>
  <c r="J29" i="7"/>
  <c r="B11" i="7"/>
  <c r="B12" i="7"/>
  <c r="M33" i="12"/>
  <c r="R32" i="12"/>
  <c r="P31" i="12"/>
  <c r="O32" i="12"/>
  <c r="R31" i="12"/>
  <c r="M34" i="12"/>
  <c r="R33" i="12"/>
  <c r="P32" i="12"/>
  <c r="O33" i="12"/>
  <c r="R34" i="12"/>
  <c r="M35" i="12"/>
  <c r="P33" i="12"/>
  <c r="O34" i="12"/>
  <c r="M36" i="12"/>
  <c r="R35" i="12"/>
  <c r="P34" i="12"/>
  <c r="O35" i="12"/>
  <c r="R36" i="12"/>
  <c r="P35" i="12"/>
  <c r="O36" i="12"/>
  <c r="P36" i="12"/>
  <c r="E29" i="12" l="1"/>
  <c r="E31" i="12"/>
  <c r="E28" i="12"/>
  <c r="E33" i="12"/>
  <c r="E30" i="12"/>
  <c r="E32" i="12"/>
  <c r="E34" i="12"/>
  <c r="Q6" i="12"/>
  <c r="E19" i="12"/>
  <c r="D27" i="12" s="1"/>
  <c r="E23" i="12"/>
  <c r="H27" i="12" s="1"/>
  <c r="E22" i="12"/>
  <c r="G27" i="12" s="1"/>
  <c r="E21" i="12"/>
  <c r="F27" i="12" s="1"/>
  <c r="E24" i="12"/>
  <c r="I27" i="12" s="1"/>
  <c r="I34" i="12" l="1"/>
  <c r="I31" i="12"/>
  <c r="I32" i="12"/>
  <c r="I28" i="12"/>
  <c r="I30" i="12"/>
  <c r="I33" i="12"/>
  <c r="I29" i="12"/>
  <c r="F29" i="12"/>
  <c r="F34" i="12"/>
  <c r="F31" i="12"/>
  <c r="F28" i="12"/>
  <c r="F33" i="12"/>
  <c r="F30" i="12"/>
  <c r="F32" i="12"/>
  <c r="G30" i="12"/>
  <c r="G32" i="12"/>
  <c r="G29" i="12"/>
  <c r="G34" i="12"/>
  <c r="G31" i="12"/>
  <c r="G28" i="12"/>
  <c r="G33" i="12"/>
  <c r="H28" i="12"/>
  <c r="H30" i="12"/>
  <c r="H32" i="12"/>
  <c r="H29" i="12"/>
  <c r="H34" i="12"/>
  <c r="H33" i="12"/>
  <c r="H31" i="12"/>
  <c r="D30" i="12"/>
  <c r="D33" i="12"/>
  <c r="J33" i="12" s="1"/>
  <c r="D32" i="12"/>
  <c r="D34" i="12"/>
  <c r="J34" i="12" s="1"/>
  <c r="D28" i="12"/>
  <c r="D29" i="12"/>
  <c r="D31" i="12"/>
  <c r="J31" i="12" s="1"/>
  <c r="Q7" i="12"/>
  <c r="S7" i="12" s="1"/>
  <c r="T7" i="12" s="1"/>
  <c r="S6" i="12"/>
  <c r="T6" i="12" s="1"/>
  <c r="J32" i="12" l="1"/>
  <c r="J30" i="12"/>
  <c r="J29" i="12"/>
  <c r="J28" i="12"/>
  <c r="J4" i="12" s="1"/>
  <c r="Q8" i="12" s="1"/>
  <c r="Q9" i="12" l="1"/>
  <c r="S8" i="12"/>
  <c r="T8" i="12" s="1"/>
  <c r="S9" i="12" l="1"/>
  <c r="T9" i="12" s="1"/>
  <c r="Q10" i="12"/>
  <c r="S10" i="12" l="1"/>
  <c r="T10" i="12" s="1"/>
  <c r="Q11" i="12"/>
  <c r="S11" i="12" l="1"/>
  <c r="T11" i="12" s="1"/>
  <c r="Q12" i="12"/>
  <c r="S12" i="12" l="1"/>
  <c r="T12" i="12" s="1"/>
  <c r="Q13" i="12"/>
  <c r="Q14" i="12" l="1"/>
  <c r="S13" i="12"/>
  <c r="T13" i="12" s="1"/>
  <c r="S14" i="12" l="1"/>
  <c r="T14" i="12" s="1"/>
  <c r="Q15" i="12"/>
  <c r="S15" i="12" l="1"/>
  <c r="T15" i="12" s="1"/>
  <c r="Q16" i="12"/>
  <c r="Q17" i="12" l="1"/>
  <c r="S16" i="12"/>
  <c r="T16" i="12" s="1"/>
  <c r="Q18" i="12" l="1"/>
  <c r="S17" i="12"/>
  <c r="T17" i="12" s="1"/>
  <c r="Q19" i="12" l="1"/>
  <c r="S18" i="12"/>
  <c r="T18" i="12" s="1"/>
  <c r="Q20" i="12" l="1"/>
  <c r="S19" i="12"/>
  <c r="T19" i="12" s="1"/>
  <c r="Q21" i="12" l="1"/>
  <c r="S20" i="12"/>
  <c r="T20" i="12" s="1"/>
  <c r="Q22" i="12" l="1"/>
  <c r="S21" i="12"/>
  <c r="T21" i="12" s="1"/>
  <c r="Q23" i="12" l="1"/>
  <c r="S22" i="12"/>
  <c r="T22" i="12" s="1"/>
  <c r="Q24" i="12" l="1"/>
  <c r="S23" i="12"/>
  <c r="T23" i="12" s="1"/>
  <c r="Q25" i="12" l="1"/>
  <c r="S24" i="12"/>
  <c r="T24" i="12" s="1"/>
  <c r="S25" i="12" l="1"/>
  <c r="T25" i="12" s="1"/>
  <c r="Q26" i="12"/>
  <c r="S26" i="12" l="1"/>
  <c r="T26" i="12" s="1"/>
  <c r="Q27" i="12"/>
  <c r="Q28" i="12" l="1"/>
  <c r="S27" i="12"/>
  <c r="T27" i="12" s="1"/>
  <c r="Q29" i="12" l="1"/>
  <c r="S28" i="12"/>
  <c r="T28" i="12" s="1"/>
  <c r="Q30" i="12" l="1"/>
  <c r="S29" i="12"/>
  <c r="T29" i="12" s="1"/>
  <c r="S30" i="12" l="1"/>
  <c r="T30" i="12" s="1"/>
  <c r="Q31" i="12"/>
  <c r="S31" i="12" l="1"/>
  <c r="T31" i="12" s="1"/>
  <c r="Q32" i="12"/>
  <c r="S32" i="12" l="1"/>
  <c r="T32" i="12" s="1"/>
  <c r="Q33" i="12"/>
  <c r="Q34" i="12" l="1"/>
  <c r="S33" i="12"/>
  <c r="T33" i="12" s="1"/>
  <c r="Q35" i="12" l="1"/>
  <c r="S34" i="12"/>
  <c r="T34" i="12" s="1"/>
  <c r="Q36" i="12" l="1"/>
  <c r="S36" i="12" s="1"/>
  <c r="T36" i="12" s="1"/>
  <c r="T37" i="12" s="1"/>
  <c r="C36" i="11" s="1"/>
  <c r="S35" i="12"/>
  <c r="T35" i="12" s="1"/>
</calcChain>
</file>

<file path=xl/sharedStrings.xml><?xml version="1.0" encoding="utf-8"?>
<sst xmlns="http://schemas.openxmlformats.org/spreadsheetml/2006/main" count="365" uniqueCount="209">
  <si>
    <t>Project Information</t>
  </si>
  <si>
    <t>Daily System/Facility Data</t>
  </si>
  <si>
    <t>With Project</t>
  </si>
  <si>
    <t>Year</t>
  </si>
  <si>
    <t>Annual VHT Savings</t>
  </si>
  <si>
    <t>Value of Delay Savings (2013 $, '000s)</t>
  </si>
  <si>
    <t>Name:</t>
  </si>
  <si>
    <t>Year Open to Traffic?</t>
  </si>
  <si>
    <t>ID Number:</t>
  </si>
  <si>
    <t>Project Life (see MOSER page A.8.9)</t>
  </si>
  <si>
    <t>New HOV?</t>
  </si>
  <si>
    <t>AND</t>
  </si>
  <si>
    <t>Total Cost (2015 $, '000s)</t>
  </si>
  <si>
    <t>Annual PHT Reduction (IDAS)</t>
  </si>
  <si>
    <t>Federal Funding Req. (2015 $, '000s)</t>
  </si>
  <si>
    <t>IDAS Vehicle Occupancy</t>
  </si>
  <si>
    <t>BCA Results</t>
  </si>
  <si>
    <t>Discounted Delay Benefits (2015 $, '000s)</t>
  </si>
  <si>
    <t>Delay B/C Ratio</t>
  </si>
  <si>
    <t>Assumptions</t>
  </si>
  <si>
    <t>Base Year</t>
  </si>
  <si>
    <t>Interim Calculations</t>
  </si>
  <si>
    <t>Discount Rate</t>
  </si>
  <si>
    <t>Annual VHT Reduction (Vehicles)</t>
  </si>
  <si>
    <t>Vehicle Occupancy</t>
  </si>
  <si>
    <t>Value of Travel Time (VoTT)</t>
  </si>
  <si>
    <t>Annual Days of Travel</t>
  </si>
  <si>
    <t>Control Values</t>
  </si>
  <si>
    <t>NO</t>
  </si>
  <si>
    <t>YES</t>
  </si>
  <si>
    <t>Emissions Reduction Estimates</t>
  </si>
  <si>
    <t>VOC Reduced (tonnes/year)</t>
  </si>
  <si>
    <t>Value of VOC Savings (2013 $, '000s)</t>
  </si>
  <si>
    <t>NOx Reduced (tonnes/yr)</t>
  </si>
  <si>
    <t>Value of NOx Savings (2013 $, '000s)</t>
  </si>
  <si>
    <t>Bike/Ped or LCI?</t>
  </si>
  <si>
    <t>VMT Reduced (Daily)</t>
  </si>
  <si>
    <t>OR</t>
  </si>
  <si>
    <t>VOC Emissions Reduced (metric tons/yr)</t>
  </si>
  <si>
    <t>NOx Emissions Reduced (metric tons/yr)</t>
  </si>
  <si>
    <t>Discounted Emissions Benefits (2015 $, '000s)</t>
  </si>
  <si>
    <t>Annualized Cost Effectiveness (2015 $, '000s/tonne)</t>
  </si>
  <si>
    <t>VOC Emissions Factor (g/mi)</t>
  </si>
  <si>
    <t>Nox Emissions Factor (g/mi)</t>
  </si>
  <si>
    <t>Volatile Organic Compounds (VOCs), $ / metric ton (2015 $)</t>
  </si>
  <si>
    <t>Nitrogen oxides (NOx), $ / metric ton (2015 $)</t>
  </si>
  <si>
    <t>Safety Benefits</t>
  </si>
  <si>
    <t>INPUTS</t>
  </si>
  <si>
    <t>Project Title:</t>
  </si>
  <si>
    <t>Memorial Connection</t>
  </si>
  <si>
    <t>County</t>
  </si>
  <si>
    <t>Harris</t>
  </si>
  <si>
    <t>Data entered by the sponsors</t>
  </si>
  <si>
    <t>Facility Type</t>
  </si>
  <si>
    <t>Non Freeway</t>
  </si>
  <si>
    <t xml:space="preserve">HGAC regional travel demand model data provided by HGAC </t>
  </si>
  <si>
    <t>Street Name:</t>
  </si>
  <si>
    <t>NA</t>
  </si>
  <si>
    <t>Populated based on selection in cell "C17"</t>
  </si>
  <si>
    <t>Limits (From)</t>
  </si>
  <si>
    <t>Washington Blvd</t>
  </si>
  <si>
    <t>Benefits calculated by the template</t>
  </si>
  <si>
    <t>Limits (To)</t>
  </si>
  <si>
    <t>Cohn St</t>
  </si>
  <si>
    <t>Application ID Number:</t>
  </si>
  <si>
    <t>Sponsor ID Number (CSJ, etc.):</t>
  </si>
  <si>
    <t>Proposed Improvements Information</t>
  </si>
  <si>
    <r>
      <t xml:space="preserve">Year Open to Traffic? </t>
    </r>
    <r>
      <rPr>
        <b/>
        <sz val="11"/>
        <color theme="1"/>
        <rFont val="Calibri"/>
        <family val="2"/>
        <scheme val="minor"/>
      </rPr>
      <t>(Must be &gt;=2021)</t>
    </r>
  </si>
  <si>
    <t>Type of Improvement:</t>
  </si>
  <si>
    <t>Pedestrian/Bicycle Bridge/Underpass</t>
  </si>
  <si>
    <t>Service Life (years):</t>
  </si>
  <si>
    <t>Daily Travel Demand</t>
  </si>
  <si>
    <t>Estimated Number of New Daily Users in Year Open to Traffic</t>
  </si>
  <si>
    <t>Average One-Way Trip Length in miles</t>
  </si>
  <si>
    <t xml:space="preserve">2018 Peak Period Traffic Volume </t>
  </si>
  <si>
    <t>2018 Peak Period Roadway Capacity</t>
  </si>
  <si>
    <t>Estimated 2025 Peak Period Traffic Volume</t>
  </si>
  <si>
    <t>2025 Peak Period Roadway Capacity</t>
  </si>
  <si>
    <t>Estimated 2045 Peak Period Traffic Volume</t>
  </si>
  <si>
    <t>2045 Peak Period Roadway apacity</t>
  </si>
  <si>
    <t>OUTPUTS</t>
  </si>
  <si>
    <t>Benefit Results</t>
  </si>
  <si>
    <t>Discounted Safety Benefits @ 7% (2018 $, '000s)</t>
  </si>
  <si>
    <t>Estimated Travel Demand Reduced</t>
  </si>
  <si>
    <t>Crash Savings in Year Open to Traffic</t>
  </si>
  <si>
    <t>Demand Growth</t>
  </si>
  <si>
    <t>Facility V/C Ratio</t>
  </si>
  <si>
    <t>Benefit Cap</t>
  </si>
  <si>
    <t>Potential Value of Crash Savings (2018 $)</t>
  </si>
  <si>
    <t>Use in Analysis?</t>
  </si>
  <si>
    <t>Value of Crash Savings (2018 $, '000s)</t>
  </si>
  <si>
    <t>Savings Discounted @ 7% ($ 000')</t>
  </si>
  <si>
    <t>Estimated Volume Reduced  in Year Open to Traffic</t>
  </si>
  <si>
    <t>Potential Crash Savings in year open to traffic</t>
  </si>
  <si>
    <t>n/a</t>
  </si>
  <si>
    <t>Years to include in BCA Analysis</t>
  </si>
  <si>
    <t>Estimated Daily VMT Reduced</t>
  </si>
  <si>
    <t>Annual VMT Reduced</t>
  </si>
  <si>
    <t>Number of Days considered in a Year</t>
  </si>
  <si>
    <t>Estimated Crashes per 100 million VMT</t>
  </si>
  <si>
    <t>2018-2025 Demand Growth</t>
  </si>
  <si>
    <t>Death_Rate</t>
  </si>
  <si>
    <t>2025-2045 Demand Growth</t>
  </si>
  <si>
    <t>Incap_Injry_Rate</t>
  </si>
  <si>
    <t>2018-2045 Demand Growth</t>
  </si>
  <si>
    <t>Nonincap_Injry_Rate</t>
  </si>
  <si>
    <t>2018 V/C Ratio</t>
  </si>
  <si>
    <t>Poss_Injry_Rate</t>
  </si>
  <si>
    <t>2025 V/C Ratio</t>
  </si>
  <si>
    <t>Non_Injry_Rate</t>
  </si>
  <si>
    <t>2045 V/C Ratio</t>
  </si>
  <si>
    <t>Unkn_Injry_Rate</t>
  </si>
  <si>
    <t>2018-2025 V/C Growth</t>
  </si>
  <si>
    <t>2025-2045 V/C Growth</t>
  </si>
  <si>
    <t>2018-2045 V/C Growth</t>
  </si>
  <si>
    <t>Expected Crashes Reduced</t>
  </si>
  <si>
    <t>Death_Cnt</t>
  </si>
  <si>
    <t>Incap_Injry_Cnt</t>
  </si>
  <si>
    <t>Nonincap_Injry_Cnt</t>
  </si>
  <si>
    <t>Poss_Injry_Cnt</t>
  </si>
  <si>
    <t>Non_Injry_Cnt</t>
  </si>
  <si>
    <t>Unkn_Injry_Cnt</t>
  </si>
  <si>
    <t>Crash Data on Abbreviated Injury Scale (AIS)</t>
  </si>
  <si>
    <t>Sum</t>
  </si>
  <si>
    <t>AIS 0</t>
  </si>
  <si>
    <t>No Injuries</t>
  </si>
  <si>
    <t>AIS 1</t>
  </si>
  <si>
    <t>Minor</t>
  </si>
  <si>
    <t>AIS 2</t>
  </si>
  <si>
    <t>Moderate</t>
  </si>
  <si>
    <t>AIS 3</t>
  </si>
  <si>
    <t>Serious</t>
  </si>
  <si>
    <t>AIS 4</t>
  </si>
  <si>
    <t>Severe</t>
  </si>
  <si>
    <t>AIS 5</t>
  </si>
  <si>
    <t>Critical</t>
  </si>
  <si>
    <t>AIS 6</t>
  </si>
  <si>
    <t>Unsurvivable</t>
  </si>
  <si>
    <t>2018 Call For Projects - Benefit-Cost Analysis Assumptions*</t>
  </si>
  <si>
    <t>Common Values:</t>
  </si>
  <si>
    <t>Base Year for Analysis</t>
  </si>
  <si>
    <t>Real Discount Rate</t>
  </si>
  <si>
    <t>Safety Analysis Values:</t>
  </si>
  <si>
    <t>Value of Statistical Life (VSL), 2018 $</t>
  </si>
  <si>
    <t>Values for non-fatal injuries provided in "Value of Statistical Life" tab.</t>
  </si>
  <si>
    <t>Delay Analysis Values:</t>
  </si>
  <si>
    <t>Value of Travel Time (VoTT), 2018 $</t>
  </si>
  <si>
    <t>Real wage growth rate</t>
  </si>
  <si>
    <t>Emissions Reduction Values:</t>
  </si>
  <si>
    <t>Volatile Organic Compounds (VOCs), $ / metric ton (2018 $)</t>
  </si>
  <si>
    <t>Nitrogen oxides (NOx), $ / metric ton (2018 $)</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</si>
  <si>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</si>
  <si>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</si>
  <si>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Applicable Project Life</t>
  </si>
  <si>
    <t>See Texas Guide to Accepted Mobile Source Emission Reduction Strategies (MOSER), page A.8.9</t>
  </si>
  <si>
    <t>2017 Crash Rates</t>
  </si>
  <si>
    <t>K</t>
  </si>
  <si>
    <t>Fatalities</t>
  </si>
  <si>
    <t>Brazoria</t>
  </si>
  <si>
    <t xml:space="preserve">Freeway </t>
  </si>
  <si>
    <t>A</t>
  </si>
  <si>
    <t>Suspected Serious Injuries</t>
  </si>
  <si>
    <t>Chambers</t>
  </si>
  <si>
    <t>Non-Freeway</t>
  </si>
  <si>
    <t>B</t>
  </si>
  <si>
    <t>Non-Incapacitating Injuries</t>
  </si>
  <si>
    <t>Fort Bend</t>
  </si>
  <si>
    <t>C</t>
  </si>
  <si>
    <t>Possible Injuries</t>
  </si>
  <si>
    <t>Galveston</t>
  </si>
  <si>
    <t>O</t>
  </si>
  <si>
    <t>Non-Injuries</t>
  </si>
  <si>
    <t>U</t>
  </si>
  <si>
    <t>Unknown Injuries</t>
  </si>
  <si>
    <t>Liberty</t>
  </si>
  <si>
    <t>Montgomery</t>
  </si>
  <si>
    <t>Waller</t>
  </si>
  <si>
    <t>Freeway Crash Rates</t>
  </si>
  <si>
    <t>Freeway Crashes</t>
  </si>
  <si>
    <t>Crash Rate</t>
  </si>
  <si>
    <t>Freeway VMT</t>
  </si>
  <si>
    <t>Daily</t>
  </si>
  <si>
    <t>Annual</t>
  </si>
  <si>
    <t>Crash</t>
  </si>
  <si>
    <t xml:space="preserve">Galveston </t>
  </si>
  <si>
    <t>Total</t>
  </si>
  <si>
    <t>Non-Freeway Crash Rates</t>
  </si>
  <si>
    <t>Non-Freeway Crashes</t>
  </si>
  <si>
    <t>Non-Freeway VMT</t>
  </si>
  <si>
    <t>GRAND TOTAL</t>
  </si>
  <si>
    <t>Value of Injuries, US DOT BCA Guidance for Discretionary Grant Programs (2018)</t>
  </si>
  <si>
    <t>AIS Level</t>
  </si>
  <si>
    <t>Severity</t>
  </si>
  <si>
    <t>Fraction of VSL</t>
  </si>
  <si>
    <t>Unit value ($2017)</t>
  </si>
  <si>
    <t>CRIS Data Conversion to AIS, TIGER BCA Resource Guide (2014)</t>
  </si>
  <si>
    <t>Sum(Prob)</t>
  </si>
  <si>
    <t>Type of Improvement</t>
  </si>
  <si>
    <t>Service Life</t>
  </si>
  <si>
    <t>Install new Sidewalks</t>
  </si>
  <si>
    <t>Sidewalk improvements</t>
  </si>
  <si>
    <t>ADA Ramps</t>
  </si>
  <si>
    <t>Paved Shoulder/Shared Use path</t>
  </si>
  <si>
    <t>On Street bicycle lane</t>
  </si>
  <si>
    <t>Off street hike &amp; bike trails</t>
  </si>
  <si>
    <t>Transit vehicle purchase</t>
  </si>
  <si>
    <t>Transit Priority Infrastructure</t>
  </si>
  <si>
    <t>Transit facility state of good repair</t>
  </si>
  <si>
    <t>Transit Centers/Park &amp; Ride facilities</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</si>
</sst>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2">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0" fillId="2" borderId="1" xfId="0" applyFill="1" applyBorder="1" applyAlignment="1" applyProtection="1">
      <alignment horizontal="left" wrapText="1"/>
      <protection locked="0"/>
    </xf>
    <xf numFmtId="0" fontId="0" fillId="2" borderId="1" xfId="0" applyFill="1" applyBorder="1" applyAlignment="1" applyProtection="1">
      <alignment horizontal="left"/>
      <protection locked="0"/>
    </xf>
    <xf numFmtId="3" fontId="0" fillId="0" borderId="0" xfId="0" applyNumberFormat="1" applyFill="1" applyBorder="1" applyProtection="1">
      <protection locked="0"/>
    </xf>
    <xf numFmtId="3" fontId="0" fillId="0" borderId="0" xfId="0" quotePrefix="1" applyNumberFormat="1" applyFill="1" applyBorder="1" applyProtection="1">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xmlns=""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xmlns:a14="http://schemas.microsoft.com/office/drawing/2010/main" spid="_x0000_s4097"/>
            </a:ext>
            <a:ext uri="{FF2B5EF4-FFF2-40B4-BE49-F238E27FC236}">
              <a16:creationId xmlns:a16="http://schemas.microsoft.com/office/drawing/2014/main" xmlns="" id="{00000000-0008-0000-0100-000001100000}"/>
            </a:ext>
          </a:extLst>
        </xdr:cNvPr>
        <xdr:cNvSpPr/>
      </xdr:nvSpPr>
      <xdr:spPr>
        <a:xfrm>
          <a:off x="0" y="0"/>
          <a:ext cx="0" cy="0"/>
        </a:xfrm>
        <a:prstGeom prst="rect">
          <a:avLst/>
        </a:prstGeom>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xmlns:a14="http://schemas.microsoft.com/office/drawing/2010/main" spid="_x0000_s3073"/>
            </a:ext>
            <a:ext uri="{FF2B5EF4-FFF2-40B4-BE49-F238E27FC236}">
              <a16:creationId xmlns:a16="http://schemas.microsoft.com/office/drawing/2014/main" xmlns="" id="{00000000-0008-0000-0200-0000010C0000}"/>
            </a:ext>
          </a:extLst>
        </xdr:cNvPr>
        <xdr:cNvSpPr/>
      </xdr:nvSpPr>
      <xdr:spPr>
        <a:xfrm>
          <a:off x="0" y="0"/>
          <a:ext cx="0" cy="0"/>
        </a:xfrm>
        <a:prstGeom prst="rect">
          <a:avLst/>
        </a:prstGeom>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xmlns=""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v>
      </c>
      <c r="E3" s="8" t="s">
        <v>2</v>
      </c>
      <c r="G3" s="115" t="s">
        <v>3</v>
      </c>
      <c r="H3" s="115"/>
      <c r="I3" s="115" t="s">
        <v>4</v>
      </c>
      <c r="J3" s="115" t="s">
        <v>5</v>
      </c>
    </row>
    <row r="4" spans="1:10" x14ac:dyDescent="0.25">
      <c r="A4" s="5" t="s">
        <v>6</v>
      </c>
      <c r="B4" s="6"/>
      <c r="D4" s="5" t="s">
        <v>7</v>
      </c>
      <c r="E4" s="46">
        <v>2015</v>
      </c>
      <c r="G4" s="12">
        <f>E4</f>
        <v>2015</v>
      </c>
      <c r="H4" s="12">
        <f>IF(G4&lt;2041,1,0)</f>
        <v>1</v>
      </c>
      <c r="I4" s="21">
        <f>IF($G4&lt;($G$4+$E$5),$E$17,0)*H4</f>
        <v>0</v>
      </c>
      <c r="J4" s="34" t="e">
        <f>I4*$B$18*$B$19/10^3</f>
        <v>#REF!</v>
      </c>
    </row>
    <row r="5" spans="1:10" x14ac:dyDescent="0.25">
      <c r="A5" s="5" t="s">
        <v>8</v>
      </c>
      <c r="B5" s="6"/>
      <c r="D5" s="5" t="s">
        <v>9</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55" t="s">
        <v>11</v>
      </c>
      <c r="E6" s="156"/>
      <c r="G6" s="12">
        <f t="shared" si="0"/>
        <v>2017</v>
      </c>
      <c r="H6" s="12">
        <f t="shared" si="1"/>
        <v>1</v>
      </c>
      <c r="I6" s="21">
        <f t="shared" si="2"/>
        <v>0</v>
      </c>
      <c r="J6" s="34" t="e">
        <f t="shared" si="3"/>
        <v>#REF!</v>
      </c>
    </row>
    <row r="7" spans="1:10" x14ac:dyDescent="0.25">
      <c r="A7" s="5" t="s">
        <v>12</v>
      </c>
      <c r="B7" s="23"/>
      <c r="D7" s="5" t="s">
        <v>13</v>
      </c>
      <c r="E7" s="9"/>
      <c r="G7" s="13">
        <f t="shared" si="0"/>
        <v>2018</v>
      </c>
      <c r="H7" s="13">
        <f t="shared" si="1"/>
        <v>1</v>
      </c>
      <c r="I7" s="21">
        <f t="shared" si="2"/>
        <v>0</v>
      </c>
      <c r="J7" s="41" t="e">
        <f t="shared" si="3"/>
        <v>#REF!</v>
      </c>
    </row>
    <row r="8" spans="1:10" x14ac:dyDescent="0.25">
      <c r="A8" s="22" t="s">
        <v>14</v>
      </c>
      <c r="B8" s="23"/>
      <c r="D8" s="5" t="s">
        <v>15</v>
      </c>
      <c r="E8" s="45">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16</v>
      </c>
      <c r="G10" s="12">
        <f t="shared" si="0"/>
        <v>2021</v>
      </c>
      <c r="H10" s="12">
        <f t="shared" si="1"/>
        <v>1</v>
      </c>
      <c r="I10" s="21">
        <f t="shared" si="2"/>
        <v>0</v>
      </c>
      <c r="J10" s="34" t="e">
        <f t="shared" si="3"/>
        <v>#REF!</v>
      </c>
    </row>
    <row r="11" spans="1:10" x14ac:dyDescent="0.25">
      <c r="A11" s="10" t="s">
        <v>17</v>
      </c>
      <c r="B11" s="43" t="e">
        <f>NPV($B$17,J4:J29)/(1+$B$17)^(E4-B16+1)</f>
        <v>#REF!</v>
      </c>
      <c r="G11" s="13">
        <f t="shared" si="0"/>
        <v>2022</v>
      </c>
      <c r="H11" s="13">
        <f t="shared" si="1"/>
        <v>1</v>
      </c>
      <c r="I11" s="21">
        <f t="shared" si="2"/>
        <v>0</v>
      </c>
      <c r="J11" s="41" t="e">
        <f t="shared" si="3"/>
        <v>#REF!</v>
      </c>
    </row>
    <row r="12" spans="1:10" x14ac:dyDescent="0.25">
      <c r="A12" s="10" t="s">
        <v>18</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4" t="s">
        <v>19</v>
      </c>
      <c r="G15" s="13">
        <f t="shared" si="0"/>
        <v>2026</v>
      </c>
      <c r="H15" s="13">
        <f t="shared" si="1"/>
        <v>1</v>
      </c>
      <c r="I15" s="21">
        <f t="shared" si="2"/>
        <v>0</v>
      </c>
      <c r="J15" s="41" t="e">
        <f t="shared" si="3"/>
        <v>#REF!</v>
      </c>
    </row>
    <row r="16" spans="1:10" x14ac:dyDescent="0.25">
      <c r="A16" s="15" t="s">
        <v>20</v>
      </c>
      <c r="B16" s="26">
        <f>'Assumed Values'!C5</f>
        <v>2018</v>
      </c>
      <c r="D16" s="14" t="s">
        <v>21</v>
      </c>
      <c r="E16" s="24" t="s">
        <v>2</v>
      </c>
      <c r="G16" s="12">
        <f t="shared" si="0"/>
        <v>2027</v>
      </c>
      <c r="H16" s="12">
        <f t="shared" si="1"/>
        <v>1</v>
      </c>
      <c r="I16" s="21">
        <f t="shared" si="2"/>
        <v>0</v>
      </c>
      <c r="J16" s="34" t="e">
        <f t="shared" si="3"/>
        <v>#REF!</v>
      </c>
    </row>
    <row r="17" spans="1:10" x14ac:dyDescent="0.25">
      <c r="A17" s="15" t="s">
        <v>22</v>
      </c>
      <c r="B17" s="16">
        <f>'Assumed Values'!C6</f>
        <v>7.0000000000000007E-2</v>
      </c>
      <c r="D17" s="18" t="s">
        <v>23</v>
      </c>
      <c r="E17" s="19">
        <f>E7/E8</f>
        <v>0</v>
      </c>
      <c r="G17" s="13">
        <f t="shared" si="0"/>
        <v>2028</v>
      </c>
      <c r="H17" s="13">
        <f t="shared" si="1"/>
        <v>1</v>
      </c>
      <c r="I17" s="21">
        <f t="shared" si="2"/>
        <v>0</v>
      </c>
      <c r="J17" s="41" t="e">
        <f t="shared" si="3"/>
        <v>#REF!</v>
      </c>
    </row>
    <row r="18" spans="1:10" x14ac:dyDescent="0.25">
      <c r="A18" s="15" t="s">
        <v>24</v>
      </c>
      <c r="B18" s="15">
        <f>IF(B6=2,2.1, 1.1)</f>
        <v>1.1000000000000001</v>
      </c>
      <c r="G18" s="12">
        <f t="shared" si="0"/>
        <v>2029</v>
      </c>
      <c r="H18" s="12">
        <f t="shared" si="1"/>
        <v>1</v>
      </c>
      <c r="I18" s="21">
        <f t="shared" si="2"/>
        <v>0</v>
      </c>
      <c r="J18" s="34" t="e">
        <f t="shared" si="3"/>
        <v>#REF!</v>
      </c>
    </row>
    <row r="19" spans="1:10" x14ac:dyDescent="0.25">
      <c r="A19" s="15" t="s">
        <v>25</v>
      </c>
      <c r="B19" s="17" t="e">
        <f>'Assumed Values'!C15</f>
        <v>#REF!</v>
      </c>
      <c r="G19" s="13">
        <f t="shared" si="0"/>
        <v>2030</v>
      </c>
      <c r="H19" s="13">
        <f t="shared" si="1"/>
        <v>1</v>
      </c>
      <c r="I19" s="21">
        <f t="shared" si="2"/>
        <v>0</v>
      </c>
      <c r="J19" s="41" t="e">
        <f t="shared" si="3"/>
        <v>#REF!</v>
      </c>
    </row>
    <row r="20" spans="1:10" x14ac:dyDescent="0.25">
      <c r="A20" s="15" t="s">
        <v>26</v>
      </c>
      <c r="B20" s="15">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27</v>
      </c>
    </row>
    <row r="52" spans="1:1" x14ac:dyDescent="0.25">
      <c r="A52" s="4" t="s">
        <v>28</v>
      </c>
    </row>
    <row r="53" spans="1:1" x14ac:dyDescent="0.25">
      <c r="A53" s="4" t="s">
        <v>29</v>
      </c>
    </row>
  </sheetData>
  <mergeCells count="1">
    <mergeCell ref="D6:E6"/>
  </mergeCells>
  <pageMargins left="0.25" right="0.25" top="0.75" bottom="0.75" header="0.3" footer="0.3"/>
  <pageSetup paperSize="1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30</v>
      </c>
      <c r="E3" s="8" t="s">
        <v>2</v>
      </c>
      <c r="G3" s="115" t="s">
        <v>3</v>
      </c>
      <c r="H3" s="115" t="s">
        <v>31</v>
      </c>
      <c r="I3" s="115" t="s">
        <v>32</v>
      </c>
      <c r="J3" s="115" t="s">
        <v>33</v>
      </c>
      <c r="K3" s="115" t="s">
        <v>34</v>
      </c>
    </row>
    <row r="4" spans="1:11" x14ac:dyDescent="0.25">
      <c r="A4" s="5" t="s">
        <v>6</v>
      </c>
      <c r="B4" s="6"/>
      <c r="D4" s="5" t="s">
        <v>7</v>
      </c>
      <c r="E4" s="46">
        <v>2015</v>
      </c>
      <c r="G4" s="12">
        <f>E4</f>
        <v>2015</v>
      </c>
      <c r="H4" s="37">
        <f t="shared" ref="H4:H24" si="0">IF($G4&lt;($G$4+$E$5),$E$17,0)</f>
        <v>0</v>
      </c>
      <c r="I4" s="36" t="e">
        <f>H4*$B$20/10^3</f>
        <v>#REF!</v>
      </c>
      <c r="J4" s="37">
        <f t="shared" ref="J4:J24" si="1">IF($G4&lt;($G$4+$E$5),$E$18,0)</f>
        <v>0</v>
      </c>
      <c r="K4" s="36" t="e">
        <f>J4*$B$21/10^3</f>
        <v>#REF!</v>
      </c>
    </row>
    <row r="5" spans="1:11" x14ac:dyDescent="0.25">
      <c r="A5" s="5" t="s">
        <v>8</v>
      </c>
      <c r="B5" s="6"/>
      <c r="D5" s="5" t="s">
        <v>9</v>
      </c>
      <c r="E5" s="9">
        <v>10</v>
      </c>
      <c r="G5" s="13">
        <f t="shared" ref="G5:G29" si="2">G4+1</f>
        <v>2016</v>
      </c>
      <c r="H5" s="37">
        <f t="shared" si="0"/>
        <v>0</v>
      </c>
      <c r="I5" s="38" t="e">
        <f t="shared" ref="I5:I24" si="3">H5*$B$20/10^3</f>
        <v>#REF!</v>
      </c>
      <c r="J5" s="37">
        <f t="shared" si="1"/>
        <v>0</v>
      </c>
      <c r="K5" s="38" t="e">
        <f t="shared" ref="K5:K24" si="4">J5*$B$21/10^3</f>
        <v>#REF!</v>
      </c>
    </row>
    <row r="6" spans="1:11" x14ac:dyDescent="0.25">
      <c r="A6" s="5" t="s">
        <v>35</v>
      </c>
      <c r="B6" s="6">
        <v>2</v>
      </c>
      <c r="D6" s="155" t="s">
        <v>11</v>
      </c>
      <c r="E6" s="156"/>
      <c r="G6" s="12">
        <f t="shared" si="2"/>
        <v>2017</v>
      </c>
      <c r="H6" s="37">
        <f t="shared" si="0"/>
        <v>0</v>
      </c>
      <c r="I6" s="36" t="e">
        <f t="shared" si="3"/>
        <v>#REF!</v>
      </c>
      <c r="J6" s="37">
        <f t="shared" si="1"/>
        <v>0</v>
      </c>
      <c r="K6" s="36" t="e">
        <f t="shared" si="4"/>
        <v>#REF!</v>
      </c>
    </row>
    <row r="7" spans="1:11" x14ac:dyDescent="0.25">
      <c r="A7" s="5" t="s">
        <v>12</v>
      </c>
      <c r="B7" s="23"/>
      <c r="D7" s="5" t="s">
        <v>36</v>
      </c>
      <c r="E7" s="9"/>
      <c r="G7" s="13">
        <f t="shared" si="2"/>
        <v>2018</v>
      </c>
      <c r="H7" s="37">
        <f t="shared" si="0"/>
        <v>0</v>
      </c>
      <c r="I7" s="38" t="e">
        <f t="shared" si="3"/>
        <v>#REF!</v>
      </c>
      <c r="J7" s="37">
        <f t="shared" si="1"/>
        <v>0</v>
      </c>
      <c r="K7" s="38" t="e">
        <f t="shared" si="4"/>
        <v>#REF!</v>
      </c>
    </row>
    <row r="8" spans="1:11" x14ac:dyDescent="0.25">
      <c r="A8" s="22" t="s">
        <v>14</v>
      </c>
      <c r="B8" s="23"/>
      <c r="D8" s="155" t="s">
        <v>37</v>
      </c>
      <c r="E8" s="156"/>
      <c r="G8" s="12">
        <f t="shared" si="2"/>
        <v>2019</v>
      </c>
      <c r="H8" s="37">
        <f t="shared" si="0"/>
        <v>0</v>
      </c>
      <c r="I8" s="36" t="e">
        <f t="shared" si="3"/>
        <v>#REF!</v>
      </c>
      <c r="J8" s="37">
        <f t="shared" si="1"/>
        <v>0</v>
      </c>
      <c r="K8" s="36" t="e">
        <f t="shared" si="4"/>
        <v>#REF!</v>
      </c>
    </row>
    <row r="9" spans="1:11" x14ac:dyDescent="0.25">
      <c r="D9" s="5" t="s">
        <v>38</v>
      </c>
      <c r="E9" s="9"/>
      <c r="G9" s="13">
        <f t="shared" si="2"/>
        <v>2020</v>
      </c>
      <c r="H9" s="37">
        <f t="shared" si="0"/>
        <v>0</v>
      </c>
      <c r="I9" s="38" t="e">
        <f t="shared" si="3"/>
        <v>#REF!</v>
      </c>
      <c r="J9" s="37">
        <f t="shared" si="1"/>
        <v>0</v>
      </c>
      <c r="K9" s="38" t="e">
        <f t="shared" si="4"/>
        <v>#REF!</v>
      </c>
    </row>
    <row r="10" spans="1:11" x14ac:dyDescent="0.25">
      <c r="A10" s="11" t="s">
        <v>16</v>
      </c>
      <c r="D10" s="5" t="s">
        <v>39</v>
      </c>
      <c r="E10" s="9"/>
      <c r="G10" s="12">
        <f t="shared" si="2"/>
        <v>2021</v>
      </c>
      <c r="H10" s="37">
        <f t="shared" si="0"/>
        <v>0</v>
      </c>
      <c r="I10" s="36" t="e">
        <f t="shared" si="3"/>
        <v>#REF!</v>
      </c>
      <c r="J10" s="37">
        <f t="shared" si="1"/>
        <v>0</v>
      </c>
      <c r="K10" s="36" t="e">
        <f t="shared" si="4"/>
        <v>#REF!</v>
      </c>
    </row>
    <row r="11" spans="1:11" x14ac:dyDescent="0.25">
      <c r="A11" s="10" t="s">
        <v>40</v>
      </c>
      <c r="B11" s="39" t="e">
        <f>(NPV($B$17,K4:K24)+NPV($B$17,I4:I24))/(1+$B$17)^2</f>
        <v>#REF!</v>
      </c>
      <c r="G11" s="13">
        <f t="shared" si="2"/>
        <v>2022</v>
      </c>
      <c r="H11" s="37">
        <f t="shared" si="0"/>
        <v>0</v>
      </c>
      <c r="I11" s="38" t="e">
        <f t="shared" si="3"/>
        <v>#REF!</v>
      </c>
      <c r="J11" s="37">
        <f t="shared" si="1"/>
        <v>0</v>
      </c>
      <c r="K11" s="38" t="e">
        <f t="shared" si="4"/>
        <v>#REF!</v>
      </c>
    </row>
    <row r="12" spans="1:11" x14ac:dyDescent="0.25">
      <c r="A12" s="10" t="s">
        <v>18</v>
      </c>
      <c r="B12" s="40" t="e">
        <f>B11/B7</f>
        <v>#REF!</v>
      </c>
      <c r="G12" s="12">
        <f t="shared" si="2"/>
        <v>2023</v>
      </c>
      <c r="H12" s="37">
        <f t="shared" si="0"/>
        <v>0</v>
      </c>
      <c r="I12" s="36" t="e">
        <f t="shared" si="3"/>
        <v>#REF!</v>
      </c>
      <c r="J12" s="37">
        <f t="shared" si="1"/>
        <v>0</v>
      </c>
      <c r="K12" s="36" t="e">
        <f t="shared" si="4"/>
        <v>#REF!</v>
      </c>
    </row>
    <row r="13" spans="1:11" x14ac:dyDescent="0.25">
      <c r="A13" s="10" t="s">
        <v>41</v>
      </c>
      <c r="B13" s="39" t="e">
        <f>B7*(B17/(1-(1+B17)^(-E5))/(SUM(H4:H29)+SUM(J4:J29)))</f>
        <v>#DIV/0!</v>
      </c>
      <c r="G13" s="13">
        <f t="shared" si="2"/>
        <v>2024</v>
      </c>
      <c r="H13" s="37">
        <f t="shared" si="0"/>
        <v>0</v>
      </c>
      <c r="I13" s="38" t="e">
        <f t="shared" si="3"/>
        <v>#REF!</v>
      </c>
      <c r="J13" s="37">
        <f t="shared" si="1"/>
        <v>0</v>
      </c>
      <c r="K13" s="38" t="e">
        <f t="shared" si="4"/>
        <v>#REF!</v>
      </c>
    </row>
    <row r="14" spans="1:11" x14ac:dyDescent="0.25">
      <c r="G14" s="12">
        <f>G13+1</f>
        <v>2025</v>
      </c>
      <c r="H14" s="37">
        <f t="shared" si="0"/>
        <v>0</v>
      </c>
      <c r="I14" s="36" t="e">
        <f t="shared" si="3"/>
        <v>#REF!</v>
      </c>
      <c r="J14" s="37">
        <f t="shared" si="1"/>
        <v>0</v>
      </c>
      <c r="K14" s="36" t="e">
        <f t="shared" si="4"/>
        <v>#REF!</v>
      </c>
    </row>
    <row r="15" spans="1:11" x14ac:dyDescent="0.25">
      <c r="A15" s="14" t="s">
        <v>19</v>
      </c>
      <c r="G15" s="13">
        <f t="shared" si="2"/>
        <v>2026</v>
      </c>
      <c r="H15" s="37">
        <f t="shared" si="0"/>
        <v>0</v>
      </c>
      <c r="I15" s="38" t="e">
        <f t="shared" si="3"/>
        <v>#REF!</v>
      </c>
      <c r="J15" s="37">
        <f t="shared" si="1"/>
        <v>0</v>
      </c>
      <c r="K15" s="38" t="e">
        <f t="shared" si="4"/>
        <v>#REF!</v>
      </c>
    </row>
    <row r="16" spans="1:11" x14ac:dyDescent="0.25">
      <c r="A16" s="15" t="s">
        <v>20</v>
      </c>
      <c r="B16" s="26">
        <v>2015</v>
      </c>
      <c r="D16" s="14" t="s">
        <v>21</v>
      </c>
      <c r="E16" s="24" t="s">
        <v>2</v>
      </c>
      <c r="G16" s="12">
        <f t="shared" si="2"/>
        <v>2027</v>
      </c>
      <c r="H16" s="37">
        <f t="shared" si="0"/>
        <v>0</v>
      </c>
      <c r="I16" s="36" t="e">
        <f t="shared" si="3"/>
        <v>#REF!</v>
      </c>
      <c r="J16" s="37">
        <f t="shared" si="1"/>
        <v>0</v>
      </c>
      <c r="K16" s="36" t="e">
        <f t="shared" si="4"/>
        <v>#REF!</v>
      </c>
    </row>
    <row r="17" spans="1:11" x14ac:dyDescent="0.25">
      <c r="A17" s="15" t="s">
        <v>22</v>
      </c>
      <c r="B17" s="16">
        <v>7.0000000000000007E-2</v>
      </c>
      <c r="D17" s="18" t="s">
        <v>38</v>
      </c>
      <c r="E17" s="33">
        <f>IF(E9,E9,$E$7*B18*$B$22/10^6)</f>
        <v>0</v>
      </c>
      <c r="G17" s="13">
        <f t="shared" si="2"/>
        <v>2028</v>
      </c>
      <c r="H17" s="37">
        <f t="shared" si="0"/>
        <v>0</v>
      </c>
      <c r="I17" s="38" t="e">
        <f t="shared" si="3"/>
        <v>#REF!</v>
      </c>
      <c r="J17" s="37">
        <f t="shared" si="1"/>
        <v>0</v>
      </c>
      <c r="K17" s="38" t="e">
        <f t="shared" si="4"/>
        <v>#REF!</v>
      </c>
    </row>
    <row r="18" spans="1:11" x14ac:dyDescent="0.25">
      <c r="A18" s="15" t="s">
        <v>42</v>
      </c>
      <c r="B18" s="44">
        <f>IF($B$6=2,'Assumed Values'!C21,0)</f>
        <v>0.32340150000000001</v>
      </c>
      <c r="D18" s="18" t="s">
        <v>39</v>
      </c>
      <c r="E18" s="33">
        <f>IF(E10,E10,$E$7*B19*$B$22/10^6)</f>
        <v>0</v>
      </c>
      <c r="G18" s="12">
        <f t="shared" si="2"/>
        <v>2029</v>
      </c>
      <c r="H18" s="37">
        <f t="shared" si="0"/>
        <v>0</v>
      </c>
      <c r="I18" s="36" t="e">
        <f t="shared" si="3"/>
        <v>#REF!</v>
      </c>
      <c r="J18" s="37">
        <f t="shared" si="1"/>
        <v>0</v>
      </c>
      <c r="K18" s="36" t="e">
        <f t="shared" si="4"/>
        <v>#REF!</v>
      </c>
    </row>
    <row r="19" spans="1:11" x14ac:dyDescent="0.25">
      <c r="A19" s="15" t="s">
        <v>43</v>
      </c>
      <c r="B19" s="44">
        <f>IF($B$6=2,'Assumed Values'!C22,0)</f>
        <v>0.19106300000000001</v>
      </c>
      <c r="G19" s="13">
        <f t="shared" si="2"/>
        <v>2030</v>
      </c>
      <c r="H19" s="37">
        <f t="shared" si="0"/>
        <v>0</v>
      </c>
      <c r="I19" s="38" t="e">
        <f t="shared" si="3"/>
        <v>#REF!</v>
      </c>
      <c r="J19" s="37">
        <f t="shared" si="1"/>
        <v>0</v>
      </c>
      <c r="K19" s="38" t="e">
        <f t="shared" si="4"/>
        <v>#REF!</v>
      </c>
    </row>
    <row r="20" spans="1:11" x14ac:dyDescent="0.25">
      <c r="A20" s="15" t="s">
        <v>44</v>
      </c>
      <c r="B20" s="35" t="e">
        <f>'Assumed Values'!C19</f>
        <v>#REF!</v>
      </c>
      <c r="G20" s="12">
        <f t="shared" si="2"/>
        <v>2031</v>
      </c>
      <c r="H20" s="37">
        <f t="shared" si="0"/>
        <v>0</v>
      </c>
      <c r="I20" s="36" t="e">
        <f t="shared" si="3"/>
        <v>#REF!</v>
      </c>
      <c r="J20" s="37">
        <f t="shared" si="1"/>
        <v>0</v>
      </c>
      <c r="K20" s="36" t="e">
        <f t="shared" si="4"/>
        <v>#REF!</v>
      </c>
    </row>
    <row r="21" spans="1:11" x14ac:dyDescent="0.25">
      <c r="A21" s="15" t="s">
        <v>45</v>
      </c>
      <c r="B21" s="35" t="e">
        <f>'Assumed Values'!C20</f>
        <v>#REF!</v>
      </c>
      <c r="G21" s="13">
        <f t="shared" si="2"/>
        <v>2032</v>
      </c>
      <c r="H21" s="37">
        <f t="shared" si="0"/>
        <v>0</v>
      </c>
      <c r="I21" s="38" t="e">
        <f t="shared" si="3"/>
        <v>#REF!</v>
      </c>
      <c r="J21" s="37">
        <f t="shared" si="1"/>
        <v>0</v>
      </c>
      <c r="K21" s="38" t="e">
        <f t="shared" si="4"/>
        <v>#REF!</v>
      </c>
    </row>
    <row r="22" spans="1:11" x14ac:dyDescent="0.25">
      <c r="A22" s="15" t="s">
        <v>26</v>
      </c>
      <c r="B22" s="15">
        <v>260</v>
      </c>
      <c r="G22" s="12">
        <f t="shared" si="2"/>
        <v>2033</v>
      </c>
      <c r="H22" s="37">
        <f t="shared" si="0"/>
        <v>0</v>
      </c>
      <c r="I22" s="36" t="e">
        <f t="shared" si="3"/>
        <v>#REF!</v>
      </c>
      <c r="J22" s="37">
        <f t="shared" si="1"/>
        <v>0</v>
      </c>
      <c r="K22" s="36" t="e">
        <f t="shared" si="4"/>
        <v>#REF!</v>
      </c>
    </row>
    <row r="23" spans="1:11" x14ac:dyDescent="0.25">
      <c r="G23" s="13">
        <f t="shared" si="2"/>
        <v>2034</v>
      </c>
      <c r="H23" s="37">
        <f t="shared" si="0"/>
        <v>0</v>
      </c>
      <c r="I23" s="38" t="e">
        <f t="shared" si="3"/>
        <v>#REF!</v>
      </c>
      <c r="J23" s="37">
        <f t="shared" si="1"/>
        <v>0</v>
      </c>
      <c r="K23" s="38" t="e">
        <f t="shared" si="4"/>
        <v>#REF!</v>
      </c>
    </row>
    <row r="24" spans="1:11" x14ac:dyDescent="0.25">
      <c r="G24" s="12">
        <f t="shared" si="2"/>
        <v>2035</v>
      </c>
      <c r="H24" s="37">
        <f t="shared" si="0"/>
        <v>0</v>
      </c>
      <c r="I24" s="36" t="e">
        <f t="shared" si="3"/>
        <v>#REF!</v>
      </c>
      <c r="J24" s="37">
        <f t="shared" si="1"/>
        <v>0</v>
      </c>
      <c r="K24" s="36" t="e">
        <f t="shared" si="4"/>
        <v>#REF!</v>
      </c>
    </row>
    <row r="25" spans="1:11" x14ac:dyDescent="0.25">
      <c r="G25" s="13">
        <f t="shared" si="2"/>
        <v>2036</v>
      </c>
      <c r="H25" s="37">
        <f t="shared" ref="H25:H28" si="5">IF($G25&lt;($G$4+$E$5),$E$17,0)</f>
        <v>0</v>
      </c>
      <c r="I25" s="38" t="e">
        <f t="shared" ref="I25:I29" si="6">H25*$B$20/10^3</f>
        <v>#REF!</v>
      </c>
      <c r="J25" s="37">
        <f t="shared" ref="J25:J28" si="7">IF($G25&lt;($G$4+$E$5),$E$18,0)</f>
        <v>0</v>
      </c>
      <c r="K25" s="38" t="e">
        <f t="shared" ref="K25:K29" si="8">J25*$B$21/10^3</f>
        <v>#REF!</v>
      </c>
    </row>
    <row r="26" spans="1:11" x14ac:dyDescent="0.25">
      <c r="G26" s="12">
        <f t="shared" si="2"/>
        <v>2037</v>
      </c>
      <c r="H26" s="37">
        <f t="shared" si="5"/>
        <v>0</v>
      </c>
      <c r="I26" s="36" t="e">
        <f t="shared" si="6"/>
        <v>#REF!</v>
      </c>
      <c r="J26" s="37">
        <f t="shared" si="7"/>
        <v>0</v>
      </c>
      <c r="K26" s="36" t="e">
        <f t="shared" si="8"/>
        <v>#REF!</v>
      </c>
    </row>
    <row r="27" spans="1:11" x14ac:dyDescent="0.25">
      <c r="G27" s="13">
        <f t="shared" si="2"/>
        <v>2038</v>
      </c>
      <c r="H27" s="37">
        <f t="shared" si="5"/>
        <v>0</v>
      </c>
      <c r="I27" s="38" t="e">
        <f t="shared" si="6"/>
        <v>#REF!</v>
      </c>
      <c r="J27" s="37">
        <f t="shared" si="7"/>
        <v>0</v>
      </c>
      <c r="K27" s="38" t="e">
        <f t="shared" si="8"/>
        <v>#REF!</v>
      </c>
    </row>
    <row r="28" spans="1:11" x14ac:dyDescent="0.25">
      <c r="G28" s="12">
        <f t="shared" si="2"/>
        <v>2039</v>
      </c>
      <c r="H28" s="37">
        <f t="shared" si="5"/>
        <v>0</v>
      </c>
      <c r="I28" s="36" t="e">
        <f t="shared" si="6"/>
        <v>#REF!</v>
      </c>
      <c r="J28" s="37">
        <f t="shared" si="7"/>
        <v>0</v>
      </c>
      <c r="K28" s="36" t="e">
        <f t="shared" si="8"/>
        <v>#REF!</v>
      </c>
    </row>
    <row r="29" spans="1:11" x14ac:dyDescent="0.25">
      <c r="G29" s="13">
        <f t="shared" si="2"/>
        <v>2040</v>
      </c>
      <c r="H29" s="37">
        <f>IF($G29&lt;($G$4+$E$5),$E$17,0)</f>
        <v>0</v>
      </c>
      <c r="I29" s="38" t="e">
        <f t="shared" si="6"/>
        <v>#REF!</v>
      </c>
      <c r="J29" s="37">
        <f>IF($G29&lt;($G$4+$E$5),$E$18,0)</f>
        <v>0</v>
      </c>
      <c r="K29" s="38" t="e">
        <f t="shared" si="8"/>
        <v>#REF!</v>
      </c>
    </row>
    <row r="31" spans="1:11" x14ac:dyDescent="0.25">
      <c r="A31" s="25"/>
    </row>
    <row r="53" spans="1:1" x14ac:dyDescent="0.25">
      <c r="A53" t="s">
        <v>27</v>
      </c>
    </row>
    <row r="54" spans="1:1" x14ac:dyDescent="0.25">
      <c r="A54" s="4" t="s">
        <v>28</v>
      </c>
    </row>
    <row r="55" spans="1:1" x14ac:dyDescent="0.25">
      <c r="A55" s="4" t="s">
        <v>29</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1:K55"/>
  <sheetViews>
    <sheetView tabSelected="1" topLeftCell="A10" zoomScale="115" zoomScaleNormal="115" workbookViewId="0">
      <selection activeCell="D15" sqref="D15"/>
    </sheetView>
  </sheetViews>
  <sheetFormatPr defaultColWidth="9.140625" defaultRowHeight="15" x14ac:dyDescent="0.25"/>
  <cols>
    <col min="1" max="1" width="9.140625" style="134"/>
    <col min="2" max="2" width="45.140625" style="134" bestFit="1" customWidth="1"/>
    <col min="3" max="3" width="13.42578125" style="134" customWidth="1"/>
    <col min="4" max="4" width="4.85546875" style="134" customWidth="1"/>
    <col min="5" max="5" width="5.85546875" style="134" customWidth="1"/>
    <col min="6" max="6" width="53.5703125" style="134" customWidth="1"/>
    <col min="7" max="9" width="9.140625" style="134"/>
    <col min="10" max="10" width="13" style="135" customWidth="1"/>
    <col min="11" max="11" width="13.28515625" style="134" bestFit="1" customWidth="1"/>
    <col min="12" max="15" width="9.140625" style="134"/>
    <col min="16" max="16" width="9.28515625" style="134" customWidth="1"/>
    <col min="17" max="16384" width="9.140625" style="134"/>
  </cols>
  <sheetData>
    <row r="1" spans="2:6" ht="18.75" x14ac:dyDescent="0.3">
      <c r="B1" s="132" t="s">
        <v>46</v>
      </c>
    </row>
    <row r="3" spans="2:6" ht="18.75" x14ac:dyDescent="0.3">
      <c r="B3" s="132" t="s">
        <v>47</v>
      </c>
      <c r="C3" s="133"/>
      <c r="D3" s="133"/>
      <c r="E3" s="133"/>
      <c r="F3" s="133"/>
    </row>
    <row r="5" spans="2:6" x14ac:dyDescent="0.25">
      <c r="B5" s="136" t="s">
        <v>0</v>
      </c>
    </row>
    <row r="6" spans="2:6" ht="30" x14ac:dyDescent="0.25">
      <c r="B6" s="137" t="s">
        <v>48</v>
      </c>
      <c r="C6" s="151" t="s">
        <v>49</v>
      </c>
    </row>
    <row r="7" spans="2:6" x14ac:dyDescent="0.25">
      <c r="B7" s="6" t="s">
        <v>50</v>
      </c>
      <c r="C7" s="152" t="s">
        <v>51</v>
      </c>
      <c r="E7" s="6"/>
      <c r="F7" s="134" t="s">
        <v>52</v>
      </c>
    </row>
    <row r="8" spans="2:6" x14ac:dyDescent="0.25">
      <c r="B8" s="6" t="s">
        <v>53</v>
      </c>
      <c r="C8" s="152" t="s">
        <v>54</v>
      </c>
      <c r="E8" s="138"/>
      <c r="F8" s="134" t="s">
        <v>55</v>
      </c>
    </row>
    <row r="9" spans="2:6" x14ac:dyDescent="0.25">
      <c r="B9" s="6" t="s">
        <v>56</v>
      </c>
      <c r="C9" s="152" t="s">
        <v>57</v>
      </c>
      <c r="E9" s="139"/>
      <c r="F9" s="134" t="s">
        <v>58</v>
      </c>
    </row>
    <row r="10" spans="2:6" x14ac:dyDescent="0.25">
      <c r="B10" s="6" t="s">
        <v>59</v>
      </c>
      <c r="C10" s="152" t="s">
        <v>60</v>
      </c>
      <c r="E10" s="140"/>
      <c r="F10" s="134" t="s">
        <v>61</v>
      </c>
    </row>
    <row r="11" spans="2:6" x14ac:dyDescent="0.25">
      <c r="B11" s="6" t="s">
        <v>62</v>
      </c>
      <c r="C11" s="152" t="s">
        <v>63</v>
      </c>
    </row>
    <row r="12" spans="2:6" x14ac:dyDescent="0.25">
      <c r="B12" s="6" t="s">
        <v>64</v>
      </c>
      <c r="C12" s="6">
        <v>266</v>
      </c>
    </row>
    <row r="13" spans="2:6" x14ac:dyDescent="0.25">
      <c r="B13" s="6" t="s">
        <v>65</v>
      </c>
      <c r="C13" s="6"/>
    </row>
    <row r="14" spans="2:6" x14ac:dyDescent="0.25">
      <c r="B14" s="77"/>
      <c r="C14" s="77"/>
    </row>
    <row r="15" spans="2:6" x14ac:dyDescent="0.25">
      <c r="B15" s="136" t="s">
        <v>66</v>
      </c>
    </row>
    <row r="16" spans="2:6" x14ac:dyDescent="0.25">
      <c r="B16" s="6" t="s">
        <v>67</v>
      </c>
      <c r="C16" s="46">
        <v>2022</v>
      </c>
    </row>
    <row r="17" spans="2:11" ht="60" x14ac:dyDescent="0.25">
      <c r="B17" s="6" t="s">
        <v>68</v>
      </c>
      <c r="C17" s="128" t="s">
        <v>69</v>
      </c>
    </row>
    <row r="18" spans="2:11" x14ac:dyDescent="0.25">
      <c r="B18" s="139" t="s">
        <v>70</v>
      </c>
      <c r="C18" s="129">
        <f>VLOOKUP(C17,'Service Life'!C5:D15,2,FALSE)</f>
        <v>30</v>
      </c>
      <c r="F18" s="153"/>
    </row>
    <row r="19" spans="2:11" x14ac:dyDescent="0.25">
      <c r="E19" s="141"/>
      <c r="F19" s="153"/>
    </row>
    <row r="20" spans="2:11" x14ac:dyDescent="0.25">
      <c r="B20" s="77"/>
      <c r="C20" s="101"/>
      <c r="E20" s="141"/>
      <c r="F20" s="153"/>
    </row>
    <row r="21" spans="2:11" x14ac:dyDescent="0.25">
      <c r="B21" s="142" t="s">
        <v>71</v>
      </c>
      <c r="C21" s="101"/>
      <c r="E21" s="141"/>
      <c r="F21" s="153"/>
    </row>
    <row r="22" spans="2:11" ht="30" x14ac:dyDescent="0.25">
      <c r="B22" s="128" t="s">
        <v>72</v>
      </c>
      <c r="C22" s="128">
        <v>826</v>
      </c>
      <c r="E22" s="141"/>
      <c r="F22" s="154"/>
    </row>
    <row r="23" spans="2:11" x14ac:dyDescent="0.25">
      <c r="B23" s="6" t="s">
        <v>73</v>
      </c>
      <c r="C23" s="6">
        <v>5</v>
      </c>
      <c r="E23" s="141"/>
      <c r="F23" s="153"/>
    </row>
    <row r="24" spans="2:11" x14ac:dyDescent="0.25">
      <c r="E24" s="141"/>
      <c r="F24" s="154"/>
      <c r="J24" s="134"/>
    </row>
    <row r="25" spans="2:11" x14ac:dyDescent="0.25">
      <c r="J25" s="143"/>
      <c r="K25" s="144"/>
    </row>
    <row r="26" spans="2:11" x14ac:dyDescent="0.25">
      <c r="B26" s="145" t="s">
        <v>74</v>
      </c>
      <c r="C26" s="131">
        <v>21709</v>
      </c>
      <c r="K26" s="144"/>
    </row>
    <row r="27" spans="2:11" x14ac:dyDescent="0.25">
      <c r="B27" s="145" t="s">
        <v>75</v>
      </c>
      <c r="C27" s="131">
        <v>46844</v>
      </c>
      <c r="K27" s="144"/>
    </row>
    <row r="28" spans="2:11" x14ac:dyDescent="0.25">
      <c r="B28" s="145" t="s">
        <v>76</v>
      </c>
      <c r="C28" s="131">
        <v>27622</v>
      </c>
      <c r="I28" s="146"/>
      <c r="K28" s="144"/>
    </row>
    <row r="29" spans="2:11" x14ac:dyDescent="0.25">
      <c r="B29" s="145" t="s">
        <v>77</v>
      </c>
      <c r="C29" s="131">
        <v>46844</v>
      </c>
      <c r="K29" s="144"/>
    </row>
    <row r="30" spans="2:11" x14ac:dyDescent="0.25">
      <c r="B30" s="145" t="s">
        <v>78</v>
      </c>
      <c r="C30" s="131">
        <v>41705</v>
      </c>
      <c r="F30" s="146"/>
      <c r="K30" s="144"/>
    </row>
    <row r="31" spans="2:11" x14ac:dyDescent="0.25">
      <c r="B31" s="145" t="s">
        <v>79</v>
      </c>
      <c r="C31" s="131">
        <v>46844</v>
      </c>
      <c r="K31" s="144"/>
    </row>
    <row r="32" spans="2:11" x14ac:dyDescent="0.25">
      <c r="E32" s="146"/>
    </row>
    <row r="33" spans="2:9" ht="18.75" x14ac:dyDescent="0.3">
      <c r="B33" s="132" t="s">
        <v>80</v>
      </c>
      <c r="C33" s="133"/>
      <c r="D33" s="133"/>
      <c r="E33" s="133"/>
      <c r="F33" s="133"/>
      <c r="I33" s="146"/>
    </row>
    <row r="35" spans="2:9" x14ac:dyDescent="0.25">
      <c r="B35" s="147" t="s">
        <v>81</v>
      </c>
    </row>
    <row r="36" spans="2:9" x14ac:dyDescent="0.25">
      <c r="B36" s="140" t="s">
        <v>82</v>
      </c>
      <c r="C36" s="150">
        <f>Calculations!T37</f>
        <v>10555.720676434674</v>
      </c>
      <c r="D36" s="148"/>
    </row>
    <row r="55" spans="2:2" x14ac:dyDescent="0.25">
      <c r="B55" s="149"/>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83"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xm:sqref>
        </x14:dataValidation>
        <x14:dataValidation type="list" allowBlank="1" showInputMessage="1" showErrorMessage="1">
          <x14:formula1>
            <xm:f>'CRASH RATES'!$D$3:$D$4</xm:f>
          </x14:formula1>
          <xm:sqref>C8</xm:sqref>
        </x14:dataValidation>
        <x14:dataValidation type="list" allowBlank="1" showInputMessage="1" showErrorMessage="1">
          <x14:formula1>
            <xm:f>Calculations!$M$7:$M$36</xm:f>
          </x14:formula1>
          <xm:sqref>C16</xm:sqref>
        </x14:dataValidation>
        <x14:dataValidation type="list" allowBlank="1" showInputMessage="1" showErrorMessage="1">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5" bestFit="1" customWidth="1"/>
    <col min="16" max="16" width="11.42578125" style="58" bestFit="1" customWidth="1"/>
    <col min="17" max="17" width="25.5703125" customWidth="1"/>
    <col min="18" max="18" width="18.7109375" customWidth="1"/>
    <col min="19" max="19" width="28.7109375" customWidth="1"/>
    <col min="20" max="20" width="18.85546875" customWidth="1"/>
  </cols>
  <sheetData>
    <row r="3" spans="1:20" ht="30" x14ac:dyDescent="0.25">
      <c r="A3" s="14" t="s">
        <v>19</v>
      </c>
      <c r="D3" s="105" t="s">
        <v>83</v>
      </c>
      <c r="G3" s="157" t="s">
        <v>84</v>
      </c>
      <c r="H3" s="157"/>
      <c r="I3" s="157"/>
      <c r="J3" s="157"/>
      <c r="M3" s="115" t="s">
        <v>3</v>
      </c>
      <c r="N3" s="51" t="s">
        <v>85</v>
      </c>
      <c r="O3" s="53" t="s">
        <v>86</v>
      </c>
      <c r="P3" s="56" t="s">
        <v>87</v>
      </c>
      <c r="Q3" s="122" t="s">
        <v>88</v>
      </c>
      <c r="R3" s="115" t="s">
        <v>89</v>
      </c>
      <c r="S3" s="122" t="s">
        <v>90</v>
      </c>
      <c r="T3" s="122" t="s">
        <v>91</v>
      </c>
    </row>
    <row r="4" spans="1:20" x14ac:dyDescent="0.25">
      <c r="A4" s="15" t="s">
        <v>20</v>
      </c>
      <c r="B4" s="26">
        <v>2018</v>
      </c>
      <c r="D4" s="100" t="s">
        <v>92</v>
      </c>
      <c r="E4" s="99">
        <f>'Inputs &amp; Outputs'!C22/$B$6</f>
        <v>594.24460431654677</v>
      </c>
      <c r="G4" s="158" t="s">
        <v>93</v>
      </c>
      <c r="H4" s="158"/>
      <c r="I4" s="158"/>
      <c r="J4" s="114">
        <f>SUMPRODUCT(Possible_Crash_Reductions,'Value of Statistical Life'!E5:E11)</f>
        <v>823611.1487874646</v>
      </c>
      <c r="M4" s="59">
        <v>2018</v>
      </c>
      <c r="N4" s="60" t="s">
        <v>94</v>
      </c>
      <c r="O4" s="61">
        <f>MIN(B13,1)</f>
        <v>0.46343181624114083</v>
      </c>
      <c r="P4" s="62">
        <f>-(ROUNDUP(O4,0)-2)</f>
        <v>1</v>
      </c>
      <c r="Q4" s="117">
        <f>IF(M4=Year_Open_to_Traffic?,Calculations!$J$4,0)</f>
        <v>0</v>
      </c>
      <c r="R4" s="65">
        <f t="shared" ref="R4:R36" si="0">IF(AND(M4&gt;=Year_Open_to_Traffic?,M4&lt;Year_Open_to_Traffic?+Years_to_include_in_BCA_Analysis),1,0)</f>
        <v>0</v>
      </c>
      <c r="S4" s="117">
        <f>(Q4*R4)/10^3</f>
        <v>0</v>
      </c>
      <c r="T4" s="39">
        <f>S4/(1+'Assumed Values'!$C$6)^(Calculations!M4-'Assumed Values'!$C$5)</f>
        <v>0</v>
      </c>
    </row>
    <row r="5" spans="1:20" x14ac:dyDescent="0.25">
      <c r="A5" s="15" t="s">
        <v>95</v>
      </c>
      <c r="B5" s="15">
        <f>Service_Life</f>
        <v>30</v>
      </c>
      <c r="D5" s="100" t="s">
        <v>96</v>
      </c>
      <c r="E5" s="99">
        <f>($E$4*'Inputs &amp; Outputs'!$C$23)*2</f>
        <v>5942.4460431654679</v>
      </c>
      <c r="M5" s="13">
        <f t="shared" ref="M5:M36" si="1">M4+1</f>
        <v>2019</v>
      </c>
      <c r="N5" s="52">
        <f t="shared" ref="N5:N11" si="2">IF(ISERROR(_2025_2045_Demand_Growth),_2018_2045_Demand_Growth,_2018_2025_Demand_Growth)</f>
        <v>3.5011185235619635E-2</v>
      </c>
      <c r="O5" s="54">
        <f t="shared" ref="O5:O11" si="3">O4*(1+IFERROR(_2018_2025_V_C_Growth,_2018_2045_V_C_Growth))</f>
        <v>0.47965711340363903</v>
      </c>
      <c r="P5" s="57">
        <f t="shared" ref="P5:P36" si="4">-(ROUNDUP(O5,0)-2)</f>
        <v>1</v>
      </c>
      <c r="Q5" s="117">
        <f>IF(M5=Year_Open_to_Traffic?,Calculations!$J$4,Calculations!Q4+Calculations!Q4*Calculations!N5*P5)</f>
        <v>0</v>
      </c>
      <c r="R5" s="65">
        <f t="shared" si="0"/>
        <v>0</v>
      </c>
      <c r="S5" s="117">
        <f t="shared" ref="S5:S36" si="5">(Q5*R5)/10^3</f>
        <v>0</v>
      </c>
      <c r="T5" s="39">
        <f>S5/(1+'Assumed Values'!$C$6)^(Calculations!M5-'Assumed Values'!$C$5)</f>
        <v>0</v>
      </c>
    </row>
    <row r="6" spans="1:20" x14ac:dyDescent="0.25">
      <c r="A6" s="15" t="s">
        <v>24</v>
      </c>
      <c r="B6" s="15">
        <v>1.39</v>
      </c>
      <c r="D6" s="100" t="s">
        <v>97</v>
      </c>
      <c r="E6" s="99">
        <f>$E$5*$B$7</f>
        <v>1545035.9712230216</v>
      </c>
      <c r="M6" s="59">
        <f t="shared" si="1"/>
        <v>2020</v>
      </c>
      <c r="N6" s="52">
        <f t="shared" si="2"/>
        <v>3.5011185235619635E-2</v>
      </c>
      <c r="O6" s="54">
        <f t="shared" si="3"/>
        <v>0.49645047745059645</v>
      </c>
      <c r="P6" s="57">
        <f t="shared" si="4"/>
        <v>1</v>
      </c>
      <c r="Q6" s="117">
        <f>IF(M6=Year_Open_to_Traffic?,Calculations!$J$4,Calculations!Q5+Calculations!Q5*Calculations!N6*P6)</f>
        <v>0</v>
      </c>
      <c r="R6" s="65">
        <f t="shared" si="0"/>
        <v>0</v>
      </c>
      <c r="S6" s="117">
        <f t="shared" si="5"/>
        <v>0</v>
      </c>
      <c r="T6" s="39">
        <f>S6/(1+'Assumed Values'!$C$6)^(Calculations!M6-'Assumed Values'!$C$5)</f>
        <v>0</v>
      </c>
    </row>
    <row r="7" spans="1:20" x14ac:dyDescent="0.25">
      <c r="A7" s="15" t="s">
        <v>98</v>
      </c>
      <c r="B7" s="15">
        <v>260</v>
      </c>
      <c r="M7" s="13">
        <f t="shared" si="1"/>
        <v>2021</v>
      </c>
      <c r="N7" s="52">
        <f t="shared" si="2"/>
        <v>3.5011185235619635E-2</v>
      </c>
      <c r="O7" s="54">
        <f t="shared" si="3"/>
        <v>0.51383179707693105</v>
      </c>
      <c r="P7" s="57">
        <f t="shared" si="4"/>
        <v>1</v>
      </c>
      <c r="Q7" s="117">
        <f>IF(M7=Year_Open_to_Traffic?,Calculations!$J$4,Calculations!Q6+Calculations!Q6*Calculations!N7*P7)</f>
        <v>0</v>
      </c>
      <c r="R7" s="65">
        <f t="shared" si="0"/>
        <v>0</v>
      </c>
      <c r="S7" s="117">
        <f t="shared" si="5"/>
        <v>0</v>
      </c>
      <c r="T7" s="39">
        <f>S7/(1+'Assumed Values'!$C$6)^(Calculations!M7-'Assumed Values'!$C$5)</f>
        <v>0</v>
      </c>
    </row>
    <row r="8" spans="1:20" x14ac:dyDescent="0.25">
      <c r="M8" s="59">
        <f t="shared" si="1"/>
        <v>2022</v>
      </c>
      <c r="N8" s="52">
        <f t="shared" si="2"/>
        <v>3.5011185235619635E-2</v>
      </c>
      <c r="O8" s="54">
        <f t="shared" si="3"/>
        <v>0.53182165730434283</v>
      </c>
      <c r="P8" s="57">
        <f t="shared" si="4"/>
        <v>1</v>
      </c>
      <c r="Q8" s="117">
        <f>IF(M8=Year_Open_to_Traffic?,Calculations!$J$4,Calculations!Q7+Calculations!Q7*Calculations!N8*P8)</f>
        <v>823611.1487874646</v>
      </c>
      <c r="R8" s="65">
        <f t="shared" si="0"/>
        <v>1</v>
      </c>
      <c r="S8" s="117">
        <f t="shared" si="5"/>
        <v>823.61114878746457</v>
      </c>
      <c r="T8" s="39">
        <f>S8/(1+'Assumed Values'!$C$6)^(Calculations!M8-'Assumed Values'!$C$5)</f>
        <v>628.32900199891867</v>
      </c>
    </row>
    <row r="9" spans="1:20" x14ac:dyDescent="0.25">
      <c r="A9" s="103" t="s">
        <v>21</v>
      </c>
      <c r="B9" s="89"/>
      <c r="D9" s="106" t="s">
        <v>99</v>
      </c>
      <c r="E9" s="81"/>
      <c r="F9" s="86"/>
      <c r="M9" s="13">
        <f t="shared" si="1"/>
        <v>2023</v>
      </c>
      <c r="N9" s="52">
        <f t="shared" si="2"/>
        <v>3.5011185235619635E-2</v>
      </c>
      <c r="O9" s="54">
        <f t="shared" si="3"/>
        <v>0.55044136386053943</v>
      </c>
      <c r="P9" s="57">
        <f t="shared" si="4"/>
        <v>1</v>
      </c>
      <c r="Q9" s="117">
        <f>IF(M9=Year_Open_to_Traffic?,Calculations!$J$4,Calculations!Q8+Calculations!Q8*Calculations!N9*P9)</f>
        <v>852446.75127978402</v>
      </c>
      <c r="R9" s="65">
        <f t="shared" si="0"/>
        <v>1</v>
      </c>
      <c r="S9" s="117">
        <f t="shared" si="5"/>
        <v>852.44675127978405</v>
      </c>
      <c r="T9" s="39">
        <f>S9/(1+'Assumed Values'!$C$6)^(Calculations!M9-'Assumed Values'!$C$5)</f>
        <v>607.78275240823814</v>
      </c>
    </row>
    <row r="10" spans="1:20" x14ac:dyDescent="0.25">
      <c r="A10" s="15" t="s">
        <v>100</v>
      </c>
      <c r="B10" s="42">
        <f>(_2025_Volume/'Inputs &amp; Outputs'!C26)^(1/(2025-2018))-1</f>
        <v>3.5011185235619635E-2</v>
      </c>
      <c r="D10" s="63" t="s">
        <v>101</v>
      </c>
      <c r="E10" s="99">
        <f>IF('Inputs &amp; Outputs'!$C$8='CRASH RATES'!$D$3, VLOOKUP('Inputs &amp; Outputs'!$C$7,'CRASH RATES'!$C$14:$J$21,3,FALSE), VLOOKUP('Inputs &amp; Outputs'!$C$7,'CRASH RATES'!$C$28:$J$35,3,FALSE))</f>
        <v>1.7455741549787349</v>
      </c>
      <c r="F10" s="82"/>
      <c r="M10" s="59">
        <f t="shared" si="1"/>
        <v>2024</v>
      </c>
      <c r="N10" s="52">
        <f t="shared" si="2"/>
        <v>3.5011185235619635E-2</v>
      </c>
      <c r="O10" s="54">
        <f t="shared" si="3"/>
        <v>0.56971296841200791</v>
      </c>
      <c r="P10" s="57">
        <f t="shared" si="4"/>
        <v>1</v>
      </c>
      <c r="Q10" s="117">
        <f>IF(M10=Year_Open_to_Traffic?,Calculations!$J$4,Calculations!Q9+Calculations!Q9*Calculations!N10*P10)</f>
        <v>882291.92239234271</v>
      </c>
      <c r="R10" s="65">
        <f t="shared" si="0"/>
        <v>1</v>
      </c>
      <c r="S10" s="117">
        <f t="shared" si="5"/>
        <v>882.29192239234271</v>
      </c>
      <c r="T10" s="39">
        <f>S10/(1+'Assumed Values'!$C$6)^(Calculations!M10-'Assumed Values'!$C$5)</f>
        <v>587.90836162225958</v>
      </c>
    </row>
    <row r="11" spans="1:20" x14ac:dyDescent="0.25">
      <c r="A11" s="15" t="s">
        <v>102</v>
      </c>
      <c r="B11" s="42">
        <f>(_2045_Volume/_2025_Volume)^(1/(2045-2025))-1</f>
        <v>2.0814076769306356E-2</v>
      </c>
      <c r="D11" s="63" t="s">
        <v>103</v>
      </c>
      <c r="E11" s="99">
        <f>IF('Inputs &amp; Outputs'!$C$8='CRASH RATES'!$D$3, VLOOKUP('Inputs &amp; Outputs'!$C$7,'CRASH RATES'!$C$14:$J$21,4,FALSE), VLOOKUP('Inputs &amp; Outputs'!$C$7,'CRASH RATES'!$C$28:$J$35,4,FALSE))</f>
        <v>8.8235958091989612</v>
      </c>
      <c r="F11" s="82"/>
      <c r="M11" s="13">
        <f t="shared" si="1"/>
        <v>2025</v>
      </c>
      <c r="N11" s="52">
        <f t="shared" si="2"/>
        <v>3.5011185235619635E-2</v>
      </c>
      <c r="O11" s="54">
        <f t="shared" si="3"/>
        <v>0.5896592946802155</v>
      </c>
      <c r="P11" s="57">
        <f t="shared" si="4"/>
        <v>1</v>
      </c>
      <c r="Q11" s="117">
        <f>IF(M11=Year_Open_to_Traffic?,Calculations!$J$4,Calculations!Q10+Calculations!Q10*Calculations!N11*P11)</f>
        <v>913182.00831911201</v>
      </c>
      <c r="R11" s="65">
        <f t="shared" si="0"/>
        <v>1</v>
      </c>
      <c r="S11" s="117">
        <f t="shared" si="5"/>
        <v>913.18200831911201</v>
      </c>
      <c r="T11" s="39">
        <f>S11/(1+'Assumed Values'!$C$6)^(Calculations!M11-'Assumed Values'!$C$5)</f>
        <v>568.68385997437952</v>
      </c>
    </row>
    <row r="12" spans="1:20" x14ac:dyDescent="0.25">
      <c r="A12" s="15" t="s">
        <v>104</v>
      </c>
      <c r="B12" s="42">
        <f>(_2045_Volume/'Inputs &amp; Outputs'!C26)^(1/(2045-2018))-1</f>
        <v>2.4476000790814245E-2</v>
      </c>
      <c r="D12" s="63" t="s">
        <v>105</v>
      </c>
      <c r="E12" s="99">
        <f>IF('Inputs &amp; Outputs'!$C$8='CRASH RATES'!$D$3, VLOOKUP('Inputs &amp; Outputs'!$C$7,'CRASH RATES'!$C$14:$J$21,5,FALSE), VLOOKUP('Inputs &amp; Outputs'!$C$7,'CRASH RATES'!$C$28:$J$35,5,FALSE))</f>
        <v>49.782648723119337</v>
      </c>
      <c r="F12" s="82"/>
      <c r="M12" s="59">
        <f t="shared" si="1"/>
        <v>2026</v>
      </c>
      <c r="N12" s="52">
        <f t="shared" ref="N12:N36" si="6">IFERROR(_2025_2045_Demand_Growth,_2018_2045_Demand_Growth)</f>
        <v>2.0814076769306356E-2</v>
      </c>
      <c r="O12" s="54">
        <f t="shared" ref="O12:O36" si="7">O11*(1+IFERROR(_2025_2040_V_C_Growth,_2018_2045_V_C_Growth))</f>
        <v>0.60193250850742452</v>
      </c>
      <c r="P12" s="57">
        <f t="shared" si="4"/>
        <v>1</v>
      </c>
      <c r="Q12" s="117">
        <f>IF(M12=Year_Open_to_Traffic?,Calculations!$J$4,Calculations!Q11+Calculations!Q11*Calculations!N12*P12)</f>
        <v>932189.0487446154</v>
      </c>
      <c r="R12" s="65">
        <f t="shared" si="0"/>
        <v>1</v>
      </c>
      <c r="S12" s="117">
        <f t="shared" si="5"/>
        <v>932.18904874461543</v>
      </c>
      <c r="T12" s="39">
        <f>S12/(1+'Assumed Values'!$C$6)^(Calculations!M12-'Assumed Values'!$C$5)</f>
        <v>542.54251354518863</v>
      </c>
    </row>
    <row r="13" spans="1:20" x14ac:dyDescent="0.25">
      <c r="A13" s="15" t="s">
        <v>106</v>
      </c>
      <c r="B13" s="20">
        <f>'Inputs &amp; Outputs'!C26/_2018_Capacity</f>
        <v>0.46343181624114083</v>
      </c>
      <c r="D13" s="63" t="s">
        <v>107</v>
      </c>
      <c r="E13" s="99">
        <f>IF('Inputs &amp; Outputs'!$C$8='CRASH RATES'!$D$3, VLOOKUP('Inputs &amp; Outputs'!$C$7,'CRASH RATES'!$C$14:$J$21,6,FALSE), VLOOKUP('Inputs &amp; Outputs'!$C$7,'CRASH RATES'!$C$28:$J$35,6,FALSE))</f>
        <v>124.27924895011503</v>
      </c>
      <c r="F13" s="82"/>
      <c r="M13" s="13">
        <f t="shared" si="1"/>
        <v>2027</v>
      </c>
      <c r="N13" s="52">
        <f t="shared" si="6"/>
        <v>2.0814076769306356E-2</v>
      </c>
      <c r="O13" s="54">
        <f t="shared" si="7"/>
        <v>0.61446117794943922</v>
      </c>
      <c r="P13" s="57">
        <f t="shared" si="4"/>
        <v>1</v>
      </c>
      <c r="Q13" s="117">
        <f>IF(M13=Year_Open_to_Traffic?,Calculations!$J$4,Calculations!Q12+Calculations!Q12*Calculations!N13*P13)</f>
        <v>951591.70316869253</v>
      </c>
      <c r="R13" s="65">
        <f t="shared" si="0"/>
        <v>1</v>
      </c>
      <c r="S13" s="117">
        <f t="shared" si="5"/>
        <v>951.59170316869256</v>
      </c>
      <c r="T13" s="39">
        <f>S13/(1+'Assumed Values'!$C$6)^(Calculations!M13-'Assumed Values'!$C$5)</f>
        <v>517.60283651657062</v>
      </c>
    </row>
    <row r="14" spans="1:20" x14ac:dyDescent="0.25">
      <c r="A14" s="15" t="s">
        <v>108</v>
      </c>
      <c r="B14" s="20">
        <f>_2025_Volume/_2025_Capacity</f>
        <v>0.58965929468021516</v>
      </c>
      <c r="D14" s="63" t="s">
        <v>109</v>
      </c>
      <c r="E14" s="99">
        <f>IF('Inputs &amp; Outputs'!$C$8='CRASH RATES'!$D$3, VLOOKUP('Inputs &amp; Outputs'!$C$7,'CRASH RATES'!$C$14:$J$21,7,FALSE), VLOOKUP('Inputs &amp; Outputs'!$C$7,'CRASH RATES'!$C$28:$J$35,7,FALSE))</f>
        <v>963.65828946693784</v>
      </c>
      <c r="F14" s="82"/>
      <c r="M14" s="59">
        <f>M13+1</f>
        <v>2028</v>
      </c>
      <c r="N14" s="52">
        <f t="shared" si="6"/>
        <v>2.0814076769306356E-2</v>
      </c>
      <c r="O14" s="54">
        <f>O13*(1+IFERROR(_2025_2040_V_C_Growth,_2018_2045_V_C_Growth))</f>
        <v>0.62725062007903731</v>
      </c>
      <c r="P14" s="57">
        <f t="shared" si="4"/>
        <v>1</v>
      </c>
      <c r="Q14" s="117">
        <f>IF(M14=Year_Open_to_Traffic?,Calculations!$J$4,Calculations!Q13+Calculations!Q13*Calculations!N14*P14)</f>
        <v>971398.20593148074</v>
      </c>
      <c r="R14" s="65">
        <f t="shared" si="0"/>
        <v>1</v>
      </c>
      <c r="S14" s="117">
        <f t="shared" si="5"/>
        <v>971.39820593148079</v>
      </c>
      <c r="T14" s="39">
        <f>S14/(1+'Assumed Values'!$C$6)^(Calculations!M14-'Assumed Values'!$C$5)</f>
        <v>493.80959036620311</v>
      </c>
    </row>
    <row r="15" spans="1:20" x14ac:dyDescent="0.25">
      <c r="A15" s="15" t="s">
        <v>110</v>
      </c>
      <c r="B15" s="20">
        <f>_2045_Volume/_2045_Capacity</f>
        <v>0.89029544872342248</v>
      </c>
      <c r="D15" s="63" t="s">
        <v>111</v>
      </c>
      <c r="E15" s="99">
        <f>IF('Inputs &amp; Outputs'!$C$8='CRASH RATES'!$D$3, VLOOKUP('Inputs &amp; Outputs'!$C$7,'CRASH RATES'!$C$14:$J$21,8,FALSE), VLOOKUP('Inputs &amp; Outputs'!$C$7,'CRASH RATES'!$C$28:$J$35,8,FALSE))</f>
        <v>83.618632907852302</v>
      </c>
      <c r="F15" s="82"/>
      <c r="M15" s="13">
        <f>M14+1</f>
        <v>2029</v>
      </c>
      <c r="N15" s="52">
        <f t="shared" si="6"/>
        <v>2.0814076769306356E-2</v>
      </c>
      <c r="O15" s="54">
        <f>O14*(1+IFERROR(_2025_2040_V_C_Growth,_2018_2045_V_C_Growth))</f>
        <v>0.6403062626389574</v>
      </c>
      <c r="P15" s="57">
        <f t="shared" si="4"/>
        <v>1</v>
      </c>
      <c r="Q15" s="117">
        <f>IF(M15=Year_Open_to_Traffic?,Calculations!$J$4,Calculations!Q14+Calculations!Q14*Calculations!N15*P15)</f>
        <v>991616.96276330505</v>
      </c>
      <c r="R15" s="65">
        <f t="shared" si="0"/>
        <v>1</v>
      </c>
      <c r="S15" s="117">
        <f t="shared" si="5"/>
        <v>991.61696276330508</v>
      </c>
      <c r="T15" s="39">
        <f>S15/(1+'Assumed Values'!$C$6)^(Calculations!M15-'Assumed Values'!$C$5)</f>
        <v>471.11007578458401</v>
      </c>
    </row>
    <row r="16" spans="1:20" x14ac:dyDescent="0.25">
      <c r="A16" s="15" t="s">
        <v>112</v>
      </c>
      <c r="B16" s="42">
        <f>(B14/B13)^(1/(2025-2018))-1</f>
        <v>3.5011185235619635E-2</v>
      </c>
      <c r="M16" s="59">
        <f t="shared" si="1"/>
        <v>2030</v>
      </c>
      <c r="N16" s="52">
        <f t="shared" si="6"/>
        <v>2.0814076769306356E-2</v>
      </c>
      <c r="O16" s="54">
        <f t="shared" si="7"/>
        <v>0.65363364634539234</v>
      </c>
      <c r="P16" s="57">
        <f t="shared" si="4"/>
        <v>1</v>
      </c>
      <c r="Q16" s="117">
        <f>IF(M16=Year_Open_to_Traffic?,Calculations!$J$4,Calculations!Q15+Calculations!Q15*Calculations!N16*P16)</f>
        <v>1012256.5543520069</v>
      </c>
      <c r="R16" s="65">
        <f t="shared" si="0"/>
        <v>1</v>
      </c>
      <c r="S16" s="117">
        <f t="shared" si="5"/>
        <v>1012.2565543520069</v>
      </c>
      <c r="T16" s="39">
        <f>S16/(1+'Assumed Values'!$C$6)^(Calculations!M16-'Assumed Values'!$C$5)</f>
        <v>449.45401595211041</v>
      </c>
    </row>
    <row r="17" spans="1:20" x14ac:dyDescent="0.25">
      <c r="A17" s="15" t="s">
        <v>113</v>
      </c>
      <c r="B17" s="42">
        <f>(B15/B14)^(1/(2045-2025))-1</f>
        <v>2.0814076769306356E-2</v>
      </c>
      <c r="M17" s="13">
        <f t="shared" si="1"/>
        <v>2031</v>
      </c>
      <c r="N17" s="52">
        <f t="shared" si="6"/>
        <v>2.0814076769306356E-2</v>
      </c>
      <c r="O17" s="54">
        <f t="shared" si="7"/>
        <v>0.66723842723942695</v>
      </c>
      <c r="P17" s="57">
        <f t="shared" si="4"/>
        <v>1</v>
      </c>
      <c r="Q17" s="117">
        <f>IF(M17=Year_Open_to_Traffic?,Calculations!$J$4,Calculations!Q16+Calculations!Q16*Calculations!N17*P17)</f>
        <v>1033325.739984523</v>
      </c>
      <c r="R17" s="65">
        <f t="shared" si="0"/>
        <v>1</v>
      </c>
      <c r="S17" s="117">
        <f t="shared" si="5"/>
        <v>1033.3257399845231</v>
      </c>
      <c r="T17" s="39">
        <f>S17/(1+'Assumed Values'!$C$6)^(Calculations!M17-'Assumed Values'!$C$5)</f>
        <v>428.79344518169222</v>
      </c>
    </row>
    <row r="18" spans="1:20" x14ac:dyDescent="0.25">
      <c r="A18" s="15" t="s">
        <v>114</v>
      </c>
      <c r="B18" s="42">
        <f>(B15/B13)^(1/(2045-2018))-1</f>
        <v>2.4476000790814245E-2</v>
      </c>
      <c r="D18" s="107" t="s">
        <v>115</v>
      </c>
      <c r="E18" s="81"/>
      <c r="M18" s="59">
        <f t="shared" si="1"/>
        <v>2032</v>
      </c>
      <c r="N18" s="52">
        <f t="shared" si="6"/>
        <v>2.0814076769306356E-2</v>
      </c>
      <c r="O18" s="54">
        <f t="shared" si="7"/>
        <v>0.68112637908741958</v>
      </c>
      <c r="P18" s="57">
        <f t="shared" si="4"/>
        <v>1</v>
      </c>
      <c r="Q18" s="117">
        <f>IF(M18=Year_Open_to_Traffic?,Calculations!$J$4,Calculations!Q17+Calculations!Q17*Calculations!N18*P18)</f>
        <v>1054833.4612642613</v>
      </c>
      <c r="R18" s="65">
        <f t="shared" si="0"/>
        <v>1</v>
      </c>
      <c r="S18" s="117">
        <f t="shared" si="5"/>
        <v>1054.8334612642614</v>
      </c>
      <c r="T18" s="39">
        <f>S18/(1+'Assumed Values'!$C$6)^(Calculations!M18-'Assumed Values'!$C$5)</f>
        <v>409.08260268026112</v>
      </c>
    </row>
    <row r="19" spans="1:20" x14ac:dyDescent="0.25">
      <c r="D19" s="63" t="s">
        <v>116</v>
      </c>
      <c r="E19" s="104">
        <f>(Calculations!$E$6*Death_Rate)/100000000</f>
        <v>2.6969748598793749E-2</v>
      </c>
      <c r="M19" s="13">
        <f t="shared" si="1"/>
        <v>2033</v>
      </c>
      <c r="N19" s="52">
        <f t="shared" si="6"/>
        <v>2.0814076769306356E-2</v>
      </c>
      <c r="O19" s="54">
        <f t="shared" si="7"/>
        <v>0.69530339583134482</v>
      </c>
      <c r="P19" s="57">
        <f t="shared" si="4"/>
        <v>1</v>
      </c>
      <c r="Q19" s="117">
        <f>IF(M19=Year_Open_to_Traffic?,Calculations!$J$4,Calculations!Q18+Calculations!Q18*Calculations!N19*P19)</f>
        <v>1076788.8459058488</v>
      </c>
      <c r="R19" s="65">
        <f t="shared" si="0"/>
        <v>1</v>
      </c>
      <c r="S19" s="117">
        <f t="shared" si="5"/>
        <v>1076.7888459058488</v>
      </c>
      <c r="T19" s="39">
        <f>S19/(1+'Assumed Values'!$C$6)^(Calculations!M19-'Assumed Values'!$C$5)</f>
        <v>390.2778311938651</v>
      </c>
    </row>
    <row r="20" spans="1:20" x14ac:dyDescent="0.25">
      <c r="D20" s="63" t="s">
        <v>117</v>
      </c>
      <c r="E20" s="104">
        <f>(Calculations!$E$6*Incap_Injry_Rate)/100000000</f>
        <v>0.13632772920745101</v>
      </c>
      <c r="M20" s="59">
        <f t="shared" si="1"/>
        <v>2034</v>
      </c>
      <c r="N20" s="52">
        <f t="shared" si="6"/>
        <v>2.0814076769306356E-2</v>
      </c>
      <c r="O20" s="54">
        <f t="shared" si="7"/>
        <v>0.70977549409013785</v>
      </c>
      <c r="P20" s="57">
        <f t="shared" si="4"/>
        <v>1</v>
      </c>
      <c r="Q20" s="117">
        <f>IF(M20=Year_Open_to_Traffic?,Calculations!$J$4,Calculations!Q19+Calculations!Q19*Calculations!N20*P20)</f>
        <v>1099201.211608866</v>
      </c>
      <c r="R20" s="65">
        <f t="shared" si="0"/>
        <v>1</v>
      </c>
      <c r="S20" s="117">
        <f t="shared" si="5"/>
        <v>1099.2012116088661</v>
      </c>
      <c r="T20" s="39">
        <f>S20/(1+'Assumed Values'!$C$6)^(Calculations!M20-'Assumed Values'!$C$5)</f>
        <v>372.33748031186229</v>
      </c>
    </row>
    <row r="21" spans="1:20" x14ac:dyDescent="0.25">
      <c r="D21" s="63" t="s">
        <v>118</v>
      </c>
      <c r="E21" s="104">
        <f>(Calculations!$E$6*Nonincap_Injry_Rate)/100000000</f>
        <v>0.76915983019979206</v>
      </c>
      <c r="M21" s="13">
        <f>M20+1</f>
        <v>2035</v>
      </c>
      <c r="N21" s="52">
        <f t="shared" si="6"/>
        <v>2.0814076769306356E-2</v>
      </c>
      <c r="O21" s="54">
        <f>O20*(1+IFERROR(_2025_2040_V_C_Growth,_2018_2045_V_C_Growth))</f>
        <v>0.72454881571310237</v>
      </c>
      <c r="P21" s="57">
        <f t="shared" si="4"/>
        <v>1</v>
      </c>
      <c r="Q21" s="117">
        <f>IF(M21=Year_Open_to_Traffic?,Calculations!$J$4,Calculations!Q20+Calculations!Q20*Calculations!N21*P21)</f>
        <v>1122080.0700122076</v>
      </c>
      <c r="R21" s="65">
        <f t="shared" si="0"/>
        <v>1</v>
      </c>
      <c r="S21" s="117">
        <f t="shared" si="5"/>
        <v>1122.0800700122077</v>
      </c>
      <c r="T21" s="39">
        <f>S21/(1+'Assumed Values'!$C$6)^(Calculations!M21-'Assumed Values'!$C$5)</f>
        <v>355.22181421604068</v>
      </c>
    </row>
    <row r="22" spans="1:20" x14ac:dyDescent="0.25">
      <c r="D22" s="63" t="s">
        <v>119</v>
      </c>
      <c r="E22" s="104">
        <f>(Calculations!$E$6*Poss_Injry_Rate)/100000000</f>
        <v>1.9201591010450867</v>
      </c>
      <c r="M22" s="59">
        <f>M21+1</f>
        <v>2036</v>
      </c>
      <c r="N22" s="52">
        <f t="shared" si="6"/>
        <v>2.0814076769306356E-2</v>
      </c>
      <c r="O22" s="54">
        <f t="shared" si="7"/>
        <v>0.7396296303864649</v>
      </c>
      <c r="P22" s="57">
        <f t="shared" si="4"/>
        <v>1</v>
      </c>
      <c r="Q22" s="117">
        <f>IF(M22=Year_Open_to_Traffic?,Calculations!$J$4,Calculations!Q21+Calculations!Q21*Calculations!N22*P22)</f>
        <v>1145435.1307307503</v>
      </c>
      <c r="R22" s="65">
        <f t="shared" si="0"/>
        <v>1</v>
      </c>
      <c r="S22" s="117">
        <f t="shared" si="5"/>
        <v>1145.4351307307502</v>
      </c>
      <c r="T22" s="39">
        <f>S22/(1+'Assumed Values'!$C$6)^(Calculations!M22-'Assumed Values'!$C$5)</f>
        <v>338.89292367034164</v>
      </c>
    </row>
    <row r="23" spans="1:20" x14ac:dyDescent="0.25">
      <c r="D23" s="63" t="s">
        <v>120</v>
      </c>
      <c r="E23" s="104">
        <f>(Calculations!$E$6*Non_Injry_Rate)/100000000</f>
        <v>14.88886721193666</v>
      </c>
      <c r="M23" s="13">
        <f t="shared" si="1"/>
        <v>2037</v>
      </c>
      <c r="N23" s="52">
        <f t="shared" si="6"/>
        <v>2.0814076769306356E-2</v>
      </c>
      <c r="O23" s="54">
        <f t="shared" si="7"/>
        <v>0.75502433829418247</v>
      </c>
      <c r="P23" s="57">
        <f t="shared" si="4"/>
        <v>1</v>
      </c>
      <c r="Q23" s="117">
        <f>IF(M23=Year_Open_to_Traffic?,Calculations!$J$4,Calculations!Q22+Calculations!Q22*Calculations!N23*P23)</f>
        <v>1169276.3054760406</v>
      </c>
      <c r="R23" s="65">
        <f t="shared" si="0"/>
        <v>1</v>
      </c>
      <c r="S23" s="117">
        <f t="shared" si="5"/>
        <v>1169.2763054760405</v>
      </c>
      <c r="T23" s="39">
        <f>S23/(1+'Assumed Values'!$C$6)^(Calculations!M23-'Assumed Values'!$C$5)</f>
        <v>323.31464205625309</v>
      </c>
    </row>
    <row r="24" spans="1:20" x14ac:dyDescent="0.25">
      <c r="D24" s="63" t="s">
        <v>121</v>
      </c>
      <c r="E24" s="104">
        <f>(Calculations!$E$6*Unkn_Injry_Rate)/100000000</f>
        <v>1.291937957071249</v>
      </c>
      <c r="M24" s="59">
        <f t="shared" si="1"/>
        <v>2038</v>
      </c>
      <c r="N24" s="52">
        <f t="shared" si="6"/>
        <v>2.0814076769306356E-2</v>
      </c>
      <c r="O24" s="54">
        <f t="shared" si="7"/>
        <v>0.77073947283413236</v>
      </c>
      <c r="P24" s="57">
        <f t="shared" si="4"/>
        <v>1</v>
      </c>
      <c r="Q24" s="117">
        <f>IF(M24=Year_Open_to_Traffic?,Calculations!$J$4,Calculations!Q23+Calculations!Q23*Calculations!N24*P24)</f>
        <v>1193613.7122627499</v>
      </c>
      <c r="R24" s="65">
        <f t="shared" si="0"/>
        <v>1</v>
      </c>
      <c r="S24" s="117">
        <f t="shared" si="5"/>
        <v>1193.6137122627499</v>
      </c>
      <c r="T24" s="39">
        <f>S24/(1+'Assumed Values'!$C$6)^(Calculations!M24-'Assumed Values'!$C$5)</f>
        <v>308.45246526789981</v>
      </c>
    </row>
    <row r="25" spans="1:20" x14ac:dyDescent="0.25">
      <c r="M25" s="13">
        <f t="shared" si="1"/>
        <v>2039</v>
      </c>
      <c r="N25" s="52">
        <f t="shared" si="6"/>
        <v>2.0814076769306356E-2</v>
      </c>
      <c r="O25" s="54">
        <f t="shared" si="7"/>
        <v>0.78678170339083675</v>
      </c>
      <c r="P25" s="57">
        <f t="shared" si="4"/>
        <v>1</v>
      </c>
      <c r="Q25" s="117">
        <f>IF(M25=Year_Open_to_Traffic?,Calculations!$J$4,Calculations!Q24+Calculations!Q24*Calculations!N25*P25)</f>
        <v>1218457.6797026836</v>
      </c>
      <c r="R25" s="65">
        <f t="shared" si="0"/>
        <v>1</v>
      </c>
      <c r="S25" s="117">
        <f t="shared" si="5"/>
        <v>1218.4576797026837</v>
      </c>
      <c r="T25" s="39">
        <f>S25/(1+'Assumed Values'!$C$6)^(Calculations!M25-'Assumed Values'!$C$5)</f>
        <v>294.27347528940908</v>
      </c>
    </row>
    <row r="26" spans="1:20" x14ac:dyDescent="0.25">
      <c r="A26" s="115" t="s">
        <v>122</v>
      </c>
      <c r="B26" s="115"/>
      <c r="D26" s="108" t="s">
        <v>116</v>
      </c>
      <c r="E26" s="108" t="s">
        <v>117</v>
      </c>
      <c r="F26" s="108" t="s">
        <v>118</v>
      </c>
      <c r="G26" s="108" t="s">
        <v>119</v>
      </c>
      <c r="H26" s="108" t="s">
        <v>120</v>
      </c>
      <c r="I26" s="108" t="s">
        <v>121</v>
      </c>
      <c r="J26" s="116" t="s">
        <v>123</v>
      </c>
      <c r="M26" s="59">
        <f t="shared" si="1"/>
        <v>2040</v>
      </c>
      <c r="N26" s="52">
        <f t="shared" si="6"/>
        <v>2.0814076769306356E-2</v>
      </c>
      <c r="O26" s="54">
        <f t="shared" si="7"/>
        <v>0.80315783816589925</v>
      </c>
      <c r="P26" s="57">
        <f t="shared" si="4"/>
        <v>1</v>
      </c>
      <c r="Q26" s="117">
        <f>IF(M26=Year_Open_to_Traffic?,Calculations!$J$4,Calculations!Q25+Calculations!Q25*Calculations!N26*P26)</f>
        <v>1243818.7513881661</v>
      </c>
      <c r="R26" s="65">
        <f t="shared" si="0"/>
        <v>1</v>
      </c>
      <c r="S26" s="117">
        <f t="shared" si="5"/>
        <v>1243.818751388166</v>
      </c>
      <c r="T26" s="39">
        <f>S26/(1+'Assumed Values'!$C$6)^(Calculations!M26-'Assumed Values'!$C$5)</f>
        <v>280.74626728528352</v>
      </c>
    </row>
    <row r="27" spans="1:20" x14ac:dyDescent="0.25">
      <c r="A27" s="115"/>
      <c r="B27" s="115"/>
      <c r="D27" s="69">
        <f>Calculations!E19</f>
        <v>2.6969748598793749E-2</v>
      </c>
      <c r="E27" s="69">
        <f>Calculations!E20</f>
        <v>0.13632772920745101</v>
      </c>
      <c r="F27" s="69">
        <f>Calculations!E21</f>
        <v>0.76915983019979206</v>
      </c>
      <c r="G27" s="69">
        <f>Calculations!E22</f>
        <v>1.9201591010450867</v>
      </c>
      <c r="H27" s="69">
        <f>Calculations!E23</f>
        <v>14.88886721193666</v>
      </c>
      <c r="I27" s="69">
        <f>Calculations!E24</f>
        <v>1.291937957071249</v>
      </c>
      <c r="J27" s="116"/>
      <c r="L27" s="102"/>
      <c r="M27" s="13">
        <f t="shared" si="1"/>
        <v>2041</v>
      </c>
      <c r="N27" s="52">
        <f t="shared" si="6"/>
        <v>2.0814076769306356E-2</v>
      </c>
      <c r="O27" s="54">
        <f t="shared" si="7"/>
        <v>0.81987482706735437</v>
      </c>
      <c r="P27" s="57">
        <f t="shared" si="4"/>
        <v>1</v>
      </c>
      <c r="Q27" s="117">
        <f>IF(M27=Year_Open_to_Traffic?,Calculations!$J$4,Calculations!Q26+Calculations!Q26*Calculations!N27*P27)</f>
        <v>1269707.6903666621</v>
      </c>
      <c r="R27" s="65">
        <f t="shared" si="0"/>
        <v>1</v>
      </c>
      <c r="S27" s="117">
        <f t="shared" si="5"/>
        <v>1269.7076903666621</v>
      </c>
      <c r="T27" s="39">
        <f>S27/(1+'Assumed Values'!$C$6)^(Calculations!M27-'Assumed Values'!$C$5)</f>
        <v>267.84088004229494</v>
      </c>
    </row>
    <row r="28" spans="1:20" x14ac:dyDescent="0.25">
      <c r="A28" s="48" t="s">
        <v>124</v>
      </c>
      <c r="B28" s="66" t="s">
        <v>125</v>
      </c>
      <c r="D28" s="70">
        <f>D$27*'Value of Statistical Life'!D17</f>
        <v>0</v>
      </c>
      <c r="E28" s="70">
        <f>E$27*'Value of Statistical Life'!E17</f>
        <v>4.6855840528600909E-3</v>
      </c>
      <c r="F28" s="70">
        <f>F$27*'Value of Statistical Life'!F17</f>
        <v>6.4201771026776641E-2</v>
      </c>
      <c r="G28" s="70">
        <f>G$27*'Value of Statistical Life'!G17</f>
        <v>0.45002768851193697</v>
      </c>
      <c r="H28" s="70">
        <f>H$27*'Value of Statistical Life'!H17</f>
        <v>13.777264385893469</v>
      </c>
      <c r="I28" s="70">
        <f>I$27*'Value of Statistical Life'!I17</f>
        <v>0.56426682213043866</v>
      </c>
      <c r="J28" s="70">
        <f>SUM(D28:I28)</f>
        <v>14.860446251615482</v>
      </c>
      <c r="K28" s="98"/>
      <c r="L28" s="102"/>
      <c r="M28" s="59">
        <f t="shared" si="1"/>
        <v>2042</v>
      </c>
      <c r="N28" s="52">
        <f t="shared" si="6"/>
        <v>2.0814076769306356E-2</v>
      </c>
      <c r="O28" s="54">
        <f t="shared" si="7"/>
        <v>0.83693976465915609</v>
      </c>
      <c r="P28" s="57">
        <f t="shared" si="4"/>
        <v>1</v>
      </c>
      <c r="Q28" s="117">
        <f>IF(M28=Year_Open_to_Traffic?,Calculations!$J$4,Calculations!Q27+Calculations!Q27*Calculations!N28*P28)</f>
        <v>1296135.4837085325</v>
      </c>
      <c r="R28" s="65">
        <f t="shared" si="0"/>
        <v>1</v>
      </c>
      <c r="S28" s="117">
        <f t="shared" si="5"/>
        <v>1296.1354837085325</v>
      </c>
      <c r="T28" s="39">
        <f>S28/(1+'Assumed Values'!$C$6)^(Calculations!M28-'Assumed Values'!$C$5)</f>
        <v>255.52872960883539</v>
      </c>
    </row>
    <row r="29" spans="1:20" x14ac:dyDescent="0.25">
      <c r="A29" s="48" t="s">
        <v>126</v>
      </c>
      <c r="B29" s="49" t="s">
        <v>127</v>
      </c>
      <c r="D29" s="70">
        <f>D$27*'Value of Statistical Life'!D18</f>
        <v>0</v>
      </c>
      <c r="E29" s="70">
        <f>E$27*'Value of Statistical Life'!E18</f>
        <v>7.5592362568239521E-2</v>
      </c>
      <c r="F29" s="70">
        <f>F$27*'Value of Statistical Life'!F18</f>
        <v>0.59104548832042614</v>
      </c>
      <c r="G29" s="70">
        <f>G$27*'Value of Statistical Life'!G18</f>
        <v>1.3238728938065454</v>
      </c>
      <c r="H29" s="70">
        <f>H$27*'Value of Statistical Life'!H18</f>
        <v>1.0804850935702432</v>
      </c>
      <c r="I29" s="70">
        <f>I$27*'Value of Statistical Life'!I18</f>
        <v>0.53924198390196865</v>
      </c>
      <c r="J29" s="70">
        <f t="shared" ref="J29:J34" si="8">SUM(D29:I29)</f>
        <v>3.6102378221674227</v>
      </c>
      <c r="K29" s="98"/>
      <c r="L29" s="102"/>
      <c r="M29" s="13">
        <f t="shared" si="1"/>
        <v>2043</v>
      </c>
      <c r="N29" s="52">
        <f t="shared" si="6"/>
        <v>2.0814076769306356E-2</v>
      </c>
      <c r="O29" s="54">
        <f t="shared" si="7"/>
        <v>0.85435989317205696</v>
      </c>
      <c r="P29" s="57">
        <f t="shared" si="4"/>
        <v>1</v>
      </c>
      <c r="Q29" s="117">
        <f>IF(M29=Year_Open_to_Traffic?,Calculations!$J$4,Calculations!Q28+Calculations!Q28*Calculations!N29*P29)</f>
        <v>1323113.347169864</v>
      </c>
      <c r="R29" s="65">
        <f t="shared" si="0"/>
        <v>1</v>
      </c>
      <c r="S29" s="117">
        <f t="shared" si="5"/>
        <v>1323.113347169864</v>
      </c>
      <c r="T29" s="39">
        <f>S29/(1+'Assumed Values'!$C$6)^(Calculations!M29-'Assumed Values'!$C$5)</f>
        <v>243.78254598474487</v>
      </c>
    </row>
    <row r="30" spans="1:20" x14ac:dyDescent="0.25">
      <c r="A30" s="48" t="s">
        <v>128</v>
      </c>
      <c r="B30" s="49" t="s">
        <v>129</v>
      </c>
      <c r="D30" s="70">
        <f>D$27*'Value of Statistical Life'!D19</f>
        <v>0</v>
      </c>
      <c r="E30" s="70">
        <f>E$27*'Value of Statistical Life'!E19</f>
        <v>2.8503401622693856E-2</v>
      </c>
      <c r="F30" s="70">
        <f>F$27*'Value of Statistical Life'!F19</f>
        <v>8.3823038295173333E-2</v>
      </c>
      <c r="G30" s="70">
        <f>G$27*'Value of Statistical Life'!G19</f>
        <v>0.12271736814779148</v>
      </c>
      <c r="H30" s="70">
        <f>H$27*'Value of Statistical Life'!H19</f>
        <v>2.9479957079634585E-2</v>
      </c>
      <c r="I30" s="70">
        <f>I$27*'Value of Statistical Life'!I19</f>
        <v>0.11462073555136121</v>
      </c>
      <c r="J30" s="70">
        <f t="shared" si="8"/>
        <v>0.37914450069665445</v>
      </c>
      <c r="K30" s="98"/>
      <c r="L30" s="102"/>
      <c r="M30" s="13">
        <f t="shared" si="1"/>
        <v>2044</v>
      </c>
      <c r="N30" s="52">
        <f t="shared" si="6"/>
        <v>2.0814076769306356E-2</v>
      </c>
      <c r="O30" s="54">
        <f t="shared" si="7"/>
        <v>0.8721426055771565</v>
      </c>
      <c r="P30" s="57">
        <f t="shared" si="4"/>
        <v>1</v>
      </c>
      <c r="Q30" s="117">
        <f>IF(M30=Year_Open_to_Traffic?,Calculations!$J$4,Calculations!Q29+Calculations!Q29*Calculations!N30*P30)</f>
        <v>1350652.7299523514</v>
      </c>
      <c r="R30" s="65">
        <f t="shared" si="0"/>
        <v>1</v>
      </c>
      <c r="S30" s="117">
        <f t="shared" si="5"/>
        <v>1350.6527299523514</v>
      </c>
      <c r="T30" s="39">
        <f>S30/(1+'Assumed Values'!$C$6)^(Calculations!M30-'Assumed Values'!$C$5)</f>
        <v>232.57631272139096</v>
      </c>
    </row>
    <row r="31" spans="1:20" x14ac:dyDescent="0.25">
      <c r="A31" s="48" t="s">
        <v>130</v>
      </c>
      <c r="B31" s="49" t="s">
        <v>131</v>
      </c>
      <c r="D31" s="70">
        <f>D$27*'Value of Statistical Life'!D20</f>
        <v>0</v>
      </c>
      <c r="E31" s="70">
        <f>E$27*'Value of Statistical Life'!E20</f>
        <v>1.96816342656797E-2</v>
      </c>
      <c r="F31" s="70">
        <f>F$27*'Value of Statistical Life'!F20</f>
        <v>2.4543890181675364E-2</v>
      </c>
      <c r="G31" s="70">
        <f>G$27*'Value of Statistical Life'!G20</f>
        <v>2.0564903972192881E-2</v>
      </c>
      <c r="H31" s="70">
        <f>H$27*'Value of Statistical Life'!H20</f>
        <v>1.1911093769549329E-3</v>
      </c>
      <c r="I31" s="70">
        <f>I$27*'Value of Statistical Life'!I20</f>
        <v>6.2232651392122064E-2</v>
      </c>
      <c r="J31" s="70">
        <f t="shared" si="8"/>
        <v>0.12821418918862496</v>
      </c>
      <c r="K31" s="98"/>
      <c r="L31" s="102"/>
      <c r="M31" s="13">
        <f t="shared" si="1"/>
        <v>2045</v>
      </c>
      <c r="N31" s="52">
        <f t="shared" si="6"/>
        <v>2.0814076769306356E-2</v>
      </c>
      <c r="O31" s="54">
        <f t="shared" si="7"/>
        <v>0.89029544872342237</v>
      </c>
      <c r="P31" s="57">
        <f t="shared" si="4"/>
        <v>1</v>
      </c>
      <c r="Q31" s="117">
        <f>IF(M31=Year_Open_to_Traffic?,Calculations!$J$4,Calculations!Q30+Calculations!Q30*Calculations!N31*P31)</f>
        <v>1378765.3195622528</v>
      </c>
      <c r="R31" s="65">
        <f t="shared" si="0"/>
        <v>1</v>
      </c>
      <c r="S31" s="117">
        <f t="shared" si="5"/>
        <v>1378.7653195622529</v>
      </c>
      <c r="T31" s="39">
        <f>S31/(1+'Assumed Values'!$C$6)^(Calculations!M31-'Assumed Values'!$C$5)</f>
        <v>221.8852092982207</v>
      </c>
    </row>
    <row r="32" spans="1:20" x14ac:dyDescent="0.25">
      <c r="A32" s="48" t="s">
        <v>132</v>
      </c>
      <c r="B32" s="49" t="s">
        <v>133</v>
      </c>
      <c r="D32" s="70">
        <f>D$27*'Value of Statistical Life'!D21</f>
        <v>0</v>
      </c>
      <c r="E32" s="70">
        <f>E$27*'Value of Statistical Life'!E21</f>
        <v>5.4340232862089971E-3</v>
      </c>
      <c r="F32" s="70">
        <f>F$27*'Value of Statistical Life'!F21</f>
        <v>4.7687909472387104E-3</v>
      </c>
      <c r="G32" s="70">
        <f>G$27*'Value of Statistical Life'!G21</f>
        <v>2.7266259234840231E-3</v>
      </c>
      <c r="H32" s="70">
        <f>H$27*'Value of Statistical Life'!H21</f>
        <v>0</v>
      </c>
      <c r="I32" s="70">
        <f>I$27*'Value of Statistical Life'!I21</f>
        <v>7.9712571951296059E-3</v>
      </c>
      <c r="J32" s="70">
        <f t="shared" si="8"/>
        <v>2.0900697352061334E-2</v>
      </c>
      <c r="K32" s="98"/>
      <c r="L32" s="102"/>
      <c r="M32" s="13">
        <f t="shared" si="1"/>
        <v>2046</v>
      </c>
      <c r="N32" s="52">
        <f t="shared" si="6"/>
        <v>2.0814076769306356E-2</v>
      </c>
      <c r="O32" s="54">
        <f t="shared" si="7"/>
        <v>0.90882612654051576</v>
      </c>
      <c r="P32" s="57">
        <f t="shared" si="4"/>
        <v>1</v>
      </c>
      <c r="Q32" s="117">
        <f>IF(M32=Year_Open_to_Traffic?,Calculations!$J$4,Calculations!Q31+Calculations!Q31*Calculations!N32*P32)</f>
        <v>1407463.0467704788</v>
      </c>
      <c r="R32" s="65">
        <f t="shared" si="0"/>
        <v>1</v>
      </c>
      <c r="S32" s="117">
        <f t="shared" si="5"/>
        <v>1407.4630467704787</v>
      </c>
      <c r="T32" s="39">
        <f>S32/(1+'Assumed Values'!$C$6)^(Calculations!M32-'Assumed Values'!$C$5)</f>
        <v>211.68555614815654</v>
      </c>
    </row>
    <row r="33" spans="1:20" x14ac:dyDescent="0.25">
      <c r="A33" s="48" t="s">
        <v>134</v>
      </c>
      <c r="B33" s="49" t="s">
        <v>135</v>
      </c>
      <c r="D33" s="70">
        <f>D$27*'Value of Statistical Life'!D22</f>
        <v>0</v>
      </c>
      <c r="E33" s="70">
        <f>E$27*'Value of Statistical Life'!E22</f>
        <v>2.4307234117688513E-3</v>
      </c>
      <c r="F33" s="70">
        <f>F$27*'Value of Statistical Life'!F22</f>
        <v>7.7685142850178999E-4</v>
      </c>
      <c r="G33" s="70">
        <f>G$27*'Value of Statistical Life'!G22</f>
        <v>2.4962068313586123E-4</v>
      </c>
      <c r="H33" s="70">
        <f>H$27*'Value of Statistical Life'!H22</f>
        <v>4.4666601635809979E-4</v>
      </c>
      <c r="I33" s="70">
        <f>I$27*'Value of Statistical Life'!I22</f>
        <v>3.6045069002287847E-3</v>
      </c>
      <c r="J33" s="70">
        <f t="shared" si="8"/>
        <v>7.5083684399933869E-3</v>
      </c>
      <c r="K33" s="98"/>
      <c r="L33" s="102"/>
      <c r="M33" s="13">
        <f t="shared" si="1"/>
        <v>2047</v>
      </c>
      <c r="N33" s="52">
        <f t="shared" si="6"/>
        <v>2.0814076769306356E-2</v>
      </c>
      <c r="O33" s="54">
        <f t="shared" si="7"/>
        <v>0.92774250330828134</v>
      </c>
      <c r="P33" s="57">
        <f t="shared" si="4"/>
        <v>1</v>
      </c>
      <c r="Q33" s="117">
        <f>IF(M33=Year_Open_to_Traffic?,Calculations!$J$4,Calculations!Q32+Calculations!Q32*Calculations!N33*P33)</f>
        <v>1436758.0906759214</v>
      </c>
      <c r="R33" s="65">
        <f t="shared" si="0"/>
        <v>1</v>
      </c>
      <c r="S33" s="117">
        <f t="shared" si="5"/>
        <v>1436.7580906759215</v>
      </c>
      <c r="T33" s="39">
        <f>S33/(1+'Assumed Values'!$C$6)^(Calculations!M33-'Assumed Values'!$C$5)</f>
        <v>201.95476221007254</v>
      </c>
    </row>
    <row r="34" spans="1:20" x14ac:dyDescent="0.25">
      <c r="A34" s="48" t="s">
        <v>136</v>
      </c>
      <c r="B34" s="49" t="s">
        <v>137</v>
      </c>
      <c r="D34" s="70">
        <f>D$27*'Value of Statistical Life'!D23</f>
        <v>2.6969748598793749E-2</v>
      </c>
      <c r="E34" s="70">
        <f>E$27*'Value of Statistical Life'!E23</f>
        <v>0</v>
      </c>
      <c r="F34" s="70">
        <f>F$27*'Value of Statistical Life'!F23</f>
        <v>0</v>
      </c>
      <c r="G34" s="70">
        <f>G$27*'Value of Statistical Life'!G23</f>
        <v>0</v>
      </c>
      <c r="H34" s="70">
        <f>H$27*'Value of Statistical Life'!H23</f>
        <v>0</v>
      </c>
      <c r="I34" s="70">
        <f>I$27*'Value of Statistical Life'!I23</f>
        <v>0</v>
      </c>
      <c r="J34" s="70">
        <f t="shared" si="8"/>
        <v>2.6969748598793749E-2</v>
      </c>
      <c r="K34" s="98"/>
      <c r="L34" s="102"/>
      <c r="M34" s="13">
        <f t="shared" si="1"/>
        <v>2048</v>
      </c>
      <c r="N34" s="52">
        <f t="shared" si="6"/>
        <v>2.0814076769306356E-2</v>
      </c>
      <c r="O34" s="54">
        <f t="shared" si="7"/>
        <v>0.94705260699428839</v>
      </c>
      <c r="P34" s="57">
        <f t="shared" si="4"/>
        <v>1</v>
      </c>
      <c r="Q34" s="117">
        <f>IF(M34=Year_Open_to_Traffic?,Calculations!$J$4,Calculations!Q33+Calculations!Q33*Calculations!N34*P34)</f>
        <v>1466662.8838741721</v>
      </c>
      <c r="R34" s="65">
        <f t="shared" si="0"/>
        <v>1</v>
      </c>
      <c r="S34" s="117">
        <f t="shared" si="5"/>
        <v>1466.6628838741722</v>
      </c>
      <c r="T34" s="39">
        <f>S34/(1+'Assumed Values'!$C$6)^(Calculations!M34-'Assumed Values'!$C$5)</f>
        <v>192.67127489218691</v>
      </c>
    </row>
    <row r="35" spans="1:20" x14ac:dyDescent="0.25">
      <c r="J35" s="85"/>
      <c r="K35" s="97"/>
      <c r="M35" s="13">
        <f t="shared" si="1"/>
        <v>2049</v>
      </c>
      <c r="N35" s="52">
        <f t="shared" si="6"/>
        <v>2.0814076769306356E-2</v>
      </c>
      <c r="O35" s="54">
        <f t="shared" si="7"/>
        <v>0.96676463266083923</v>
      </c>
      <c r="P35" s="57">
        <f t="shared" si="4"/>
        <v>1</v>
      </c>
      <c r="Q35" s="117">
        <f>IF(M35=Year_Open_to_Traffic?,Calculations!$J$4,Calculations!Q34+Calculations!Q34*Calculations!N35*P35)</f>
        <v>1497190.1177338213</v>
      </c>
      <c r="R35" s="65">
        <f t="shared" si="0"/>
        <v>1</v>
      </c>
      <c r="S35" s="117">
        <f t="shared" si="5"/>
        <v>1497.1901177338214</v>
      </c>
      <c r="T35" s="39">
        <f>S35/(1+'Assumed Values'!$C$6)^(Calculations!M35-'Assumed Values'!$C$5)</f>
        <v>183.81453233554484</v>
      </c>
    </row>
    <row r="36" spans="1:20" x14ac:dyDescent="0.25">
      <c r="M36" s="13">
        <f t="shared" si="1"/>
        <v>2050</v>
      </c>
      <c r="N36" s="52">
        <f t="shared" si="6"/>
        <v>2.0814076769306356E-2</v>
      </c>
      <c r="O36" s="54">
        <f t="shared" si="7"/>
        <v>0.98688694594289217</v>
      </c>
      <c r="P36" s="57">
        <f t="shared" si="4"/>
        <v>1</v>
      </c>
      <c r="Q36" s="117">
        <f>IF(M36=Year_Open_to_Traffic?,Calculations!$J$4,Calculations!Q35+Calculations!Q35*Calculations!N36*P36)</f>
        <v>1528352.7477825799</v>
      </c>
      <c r="R36" s="65">
        <f t="shared" si="0"/>
        <v>1</v>
      </c>
      <c r="S36" s="117">
        <f t="shared" si="5"/>
        <v>1528.3527477825799</v>
      </c>
      <c r="T36" s="39">
        <f>S36/(1+'Assumed Values'!$C$6)^(Calculations!M36-'Assumed Values'!$C$5)</f>
        <v>175.36491787186077</v>
      </c>
    </row>
    <row r="37" spans="1:20" x14ac:dyDescent="0.25">
      <c r="D37" s="27"/>
      <c r="E37" s="27"/>
      <c r="F37" s="27"/>
      <c r="G37" s="27"/>
      <c r="H37" s="27"/>
      <c r="M37" s="49"/>
      <c r="N37" s="118"/>
      <c r="O37" s="119"/>
      <c r="P37" s="120"/>
      <c r="Q37" s="49"/>
      <c r="R37" s="49"/>
      <c r="S37" s="49"/>
      <c r="T37" s="39">
        <f>SUM(T4:T36)</f>
        <v>10555.720676434674</v>
      </c>
    </row>
    <row r="38" spans="1:20" x14ac:dyDescent="0.25">
      <c r="D38" s="27"/>
      <c r="E38" s="27"/>
      <c r="F38" s="27"/>
      <c r="G38" s="27"/>
      <c r="H38" s="27"/>
    </row>
    <row r="39" spans="1:20" x14ac:dyDescent="0.25">
      <c r="D39" s="27"/>
      <c r="E39" s="27"/>
      <c r="F39" s="27"/>
      <c r="G39" s="27"/>
      <c r="H39" s="27"/>
    </row>
    <row r="40" spans="1:20" x14ac:dyDescent="0.25">
      <c r="D40" s="27"/>
      <c r="E40" s="112"/>
      <c r="F40" s="113"/>
      <c r="G40" s="27"/>
      <c r="H40" s="27"/>
      <c r="J40" s="86"/>
    </row>
    <row r="41" spans="1:20" x14ac:dyDescent="0.25">
      <c r="D41" s="27"/>
      <c r="E41" s="112"/>
      <c r="F41" s="113"/>
      <c r="G41" s="27"/>
      <c r="H41" s="27"/>
      <c r="I41" s="84"/>
      <c r="J41" s="87"/>
      <c r="K41" s="84"/>
    </row>
    <row r="42" spans="1:20" x14ac:dyDescent="0.25">
      <c r="D42" s="27"/>
      <c r="E42" s="112"/>
      <c r="F42" s="113"/>
      <c r="G42" s="27"/>
      <c r="H42" s="27"/>
      <c r="I42" s="84"/>
      <c r="J42" s="87"/>
      <c r="K42" s="84"/>
      <c r="S42" s="76"/>
    </row>
    <row r="43" spans="1:20" x14ac:dyDescent="0.25">
      <c r="D43" s="27"/>
      <c r="E43" s="112"/>
      <c r="F43" s="113"/>
      <c r="G43" s="27"/>
      <c r="H43" s="27"/>
      <c r="I43" s="84"/>
      <c r="J43" s="87"/>
      <c r="K43" s="84"/>
    </row>
    <row r="44" spans="1:20" x14ac:dyDescent="0.25">
      <c r="D44" s="27"/>
      <c r="E44" s="112"/>
      <c r="F44" s="113"/>
      <c r="G44" s="27"/>
      <c r="H44" s="27"/>
      <c r="I44" s="84"/>
      <c r="J44" s="87"/>
      <c r="K44" s="84"/>
    </row>
    <row r="45" spans="1:20" x14ac:dyDescent="0.25">
      <c r="D45" s="27"/>
      <c r="E45" s="112"/>
      <c r="F45" s="113"/>
      <c r="G45" s="27"/>
      <c r="H45" s="27"/>
      <c r="I45" s="84"/>
      <c r="J45" s="87"/>
      <c r="K45" s="84"/>
    </row>
    <row r="46" spans="1:20" x14ac:dyDescent="0.25">
      <c r="D46" s="27"/>
      <c r="E46" s="112"/>
      <c r="F46" s="113"/>
      <c r="G46" s="27"/>
      <c r="H46" s="27"/>
      <c r="I46" s="84"/>
      <c r="J46" s="87"/>
      <c r="K46" s="84"/>
    </row>
    <row r="47" spans="1:20" x14ac:dyDescent="0.25">
      <c r="D47" s="27"/>
      <c r="E47" s="112"/>
      <c r="F47" s="113"/>
      <c r="G47" s="27"/>
      <c r="H47" s="27"/>
      <c r="I47" s="84"/>
      <c r="J47" s="87"/>
      <c r="K47" s="84"/>
    </row>
    <row r="48" spans="1:20" x14ac:dyDescent="0.25">
      <c r="D48" s="27"/>
      <c r="E48" s="112"/>
      <c r="F48" s="113"/>
      <c r="G48" s="27"/>
      <c r="H48" s="27"/>
      <c r="J48" s="86"/>
      <c r="K48" s="84"/>
    </row>
    <row r="49" spans="4:10" x14ac:dyDescent="0.25">
      <c r="D49" s="27"/>
      <c r="E49" s="112"/>
      <c r="F49" s="113"/>
      <c r="G49" s="27"/>
      <c r="H49" s="27"/>
      <c r="J49" s="86"/>
    </row>
    <row r="50" spans="4:10" x14ac:dyDescent="0.25">
      <c r="D50" s="27"/>
      <c r="E50" s="112"/>
      <c r="F50" s="113"/>
      <c r="G50" s="27"/>
      <c r="H50" s="27"/>
    </row>
    <row r="51" spans="4:10" x14ac:dyDescent="0.25">
      <c r="D51" s="27"/>
      <c r="E51" s="112"/>
      <c r="F51" s="113"/>
      <c r="G51" s="27"/>
      <c r="H51" s="27"/>
    </row>
    <row r="52" spans="4:10" x14ac:dyDescent="0.25">
      <c r="D52" s="27"/>
      <c r="E52" s="112"/>
      <c r="F52" s="113"/>
      <c r="G52" s="27"/>
      <c r="H52" s="27"/>
    </row>
    <row r="53" spans="4:10" x14ac:dyDescent="0.25">
      <c r="D53" s="27"/>
      <c r="E53" s="112"/>
      <c r="F53" s="113"/>
      <c r="G53" s="27"/>
      <c r="H53" s="27"/>
    </row>
    <row r="54" spans="4:10" x14ac:dyDescent="0.25">
      <c r="D54" s="27"/>
      <c r="E54" s="112"/>
      <c r="F54" s="113"/>
      <c r="G54" s="27"/>
      <c r="H54" s="27"/>
    </row>
    <row r="55" spans="4:10" x14ac:dyDescent="0.25">
      <c r="D55" s="27"/>
      <c r="E55" s="112"/>
      <c r="F55" s="113"/>
      <c r="G55" s="27"/>
      <c r="H55" s="27"/>
    </row>
    <row r="56" spans="4:10" x14ac:dyDescent="0.25">
      <c r="D56" s="27"/>
      <c r="E56" s="112"/>
      <c r="F56" s="113"/>
      <c r="G56" s="27"/>
      <c r="H56" s="27"/>
    </row>
    <row r="57" spans="4:10" x14ac:dyDescent="0.25">
      <c r="D57" s="27"/>
      <c r="E57" s="112"/>
      <c r="F57" s="113"/>
      <c r="G57" s="27"/>
      <c r="H57" s="27"/>
    </row>
    <row r="58" spans="4:10" x14ac:dyDescent="0.25">
      <c r="D58" s="27"/>
      <c r="E58" s="112"/>
      <c r="F58" s="113"/>
      <c r="G58" s="27"/>
      <c r="H58" s="27"/>
    </row>
    <row r="59" spans="4:10" x14ac:dyDescent="0.25">
      <c r="D59" s="27"/>
      <c r="E59" s="112"/>
      <c r="F59" s="113"/>
      <c r="G59" s="27"/>
      <c r="H59" s="27"/>
    </row>
    <row r="60" spans="4:10" x14ac:dyDescent="0.25">
      <c r="D60" s="27"/>
      <c r="E60" s="112"/>
      <c r="F60" s="113"/>
      <c r="G60" s="27"/>
      <c r="H60" s="27"/>
    </row>
    <row r="61" spans="4:10" x14ac:dyDescent="0.25">
      <c r="D61" s="27"/>
      <c r="E61" s="112"/>
      <c r="F61" s="113"/>
      <c r="G61" s="27"/>
      <c r="H61" s="27"/>
    </row>
    <row r="62" spans="4:10" x14ac:dyDescent="0.25">
      <c r="D62" s="27"/>
      <c r="E62" s="112"/>
      <c r="F62" s="113"/>
      <c r="G62" s="27"/>
      <c r="H62" s="27"/>
    </row>
    <row r="63" spans="4:10" x14ac:dyDescent="0.25">
      <c r="D63" s="27"/>
      <c r="E63" s="112"/>
      <c r="F63" s="113"/>
      <c r="G63" s="27"/>
      <c r="H63" s="27"/>
    </row>
    <row r="64" spans="4:10" x14ac:dyDescent="0.25">
      <c r="D64" s="27"/>
      <c r="E64" s="112"/>
      <c r="F64" s="113"/>
      <c r="G64" s="27"/>
      <c r="H64" s="27"/>
    </row>
    <row r="65" spans="4:8" x14ac:dyDescent="0.25">
      <c r="D65" s="27"/>
      <c r="E65" s="112"/>
      <c r="F65" s="113"/>
      <c r="G65" s="27"/>
      <c r="H65" s="27"/>
    </row>
    <row r="66" spans="4:8" x14ac:dyDescent="0.25">
      <c r="D66" s="27"/>
      <c r="E66" s="112"/>
      <c r="F66" s="113"/>
      <c r="G66" s="27"/>
      <c r="H66" s="27"/>
    </row>
    <row r="67" spans="4:8" x14ac:dyDescent="0.25">
      <c r="D67" s="27"/>
      <c r="E67" s="112"/>
      <c r="F67" s="113"/>
      <c r="G67" s="27"/>
      <c r="H67" s="27"/>
    </row>
    <row r="68" spans="4:8" x14ac:dyDescent="0.25">
      <c r="D68" s="27"/>
      <c r="E68" s="112"/>
      <c r="F68" s="113"/>
      <c r="G68" s="27"/>
      <c r="H68" s="27"/>
    </row>
    <row r="69" spans="4:8" x14ac:dyDescent="0.25">
      <c r="D69" s="27"/>
      <c r="E69" s="112"/>
      <c r="F69" s="113"/>
      <c r="G69" s="27"/>
      <c r="H69" s="27"/>
    </row>
    <row r="70" spans="4:8" x14ac:dyDescent="0.25">
      <c r="D70" s="27"/>
      <c r="E70" s="112"/>
      <c r="F70" s="113"/>
      <c r="G70" s="27"/>
      <c r="H70" s="27"/>
    </row>
    <row r="71" spans="4:8" x14ac:dyDescent="0.25">
      <c r="D71" s="27"/>
      <c r="E71" s="112"/>
      <c r="F71" s="113"/>
      <c r="G71" s="27"/>
      <c r="H71" s="27"/>
    </row>
    <row r="72" spans="4:8" x14ac:dyDescent="0.25">
      <c r="D72" s="27"/>
      <c r="E72" s="112"/>
      <c r="F72" s="113"/>
      <c r="G72" s="27"/>
      <c r="H72" s="27"/>
    </row>
    <row r="73" spans="4:8" x14ac:dyDescent="0.25">
      <c r="D73" s="27"/>
      <c r="E73" s="27"/>
      <c r="F73" s="27"/>
      <c r="G73" s="27"/>
      <c r="H73" s="27"/>
    </row>
    <row r="74" spans="4:8" x14ac:dyDescent="0.25">
      <c r="D74" s="27"/>
      <c r="E74" s="27"/>
      <c r="F74" s="27"/>
      <c r="G74" s="27"/>
      <c r="H74" s="27"/>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138</v>
      </c>
    </row>
    <row r="4" spans="2:3" x14ac:dyDescent="0.25">
      <c r="B4" s="2" t="s">
        <v>139</v>
      </c>
    </row>
    <row r="5" spans="2:3" x14ac:dyDescent="0.25">
      <c r="B5" s="30" t="s">
        <v>140</v>
      </c>
      <c r="C5" s="74">
        <v>2018</v>
      </c>
    </row>
    <row r="6" spans="2:3" x14ac:dyDescent="0.25">
      <c r="B6" s="30" t="s">
        <v>141</v>
      </c>
      <c r="C6" s="47">
        <v>7.0000000000000007E-2</v>
      </c>
    </row>
    <row r="7" spans="2:3" s="86" customFormat="1" x14ac:dyDescent="0.25">
      <c r="B7" s="109"/>
      <c r="C7" s="110"/>
    </row>
    <row r="8" spans="2:3" s="86" customFormat="1" x14ac:dyDescent="0.25">
      <c r="B8" s="109"/>
      <c r="C8" s="111"/>
    </row>
    <row r="9" spans="2:3" x14ac:dyDescent="0.25">
      <c r="B9" s="27"/>
      <c r="C9" s="28"/>
    </row>
    <row r="10" spans="2:3" x14ac:dyDescent="0.25">
      <c r="B10" s="29" t="s">
        <v>142</v>
      </c>
      <c r="C10" s="28"/>
    </row>
    <row r="11" spans="2:3" x14ac:dyDescent="0.25">
      <c r="B11" s="30" t="s">
        <v>143</v>
      </c>
      <c r="C11" s="75">
        <f>'Value of Statistical Life'!E11</f>
        <v>9600000</v>
      </c>
    </row>
    <row r="12" spans="2:3" x14ac:dyDescent="0.25">
      <c r="B12" s="159" t="s">
        <v>144</v>
      </c>
      <c r="C12" s="160"/>
    </row>
    <row r="14" spans="2:3" hidden="1" x14ac:dyDescent="0.25">
      <c r="B14" s="29" t="s">
        <v>145</v>
      </c>
      <c r="C14" s="28"/>
    </row>
    <row r="15" spans="2:3" hidden="1" x14ac:dyDescent="0.25">
      <c r="B15" s="30" t="s">
        <v>146</v>
      </c>
      <c r="C15" s="32" t="e">
        <f>#REF!</f>
        <v>#REF!</v>
      </c>
    </row>
    <row r="16" spans="2:3" hidden="1" x14ac:dyDescent="0.25">
      <c r="B16" s="63" t="s">
        <v>147</v>
      </c>
      <c r="C16" s="64">
        <v>1.2E-2</v>
      </c>
    </row>
    <row r="17" spans="2:3" hidden="1" x14ac:dyDescent="0.25"/>
    <row r="18" spans="2:3" hidden="1" x14ac:dyDescent="0.25">
      <c r="B18" s="29" t="s">
        <v>148</v>
      </c>
    </row>
    <row r="19" spans="2:3" hidden="1" x14ac:dyDescent="0.25">
      <c r="B19" s="30" t="s">
        <v>149</v>
      </c>
      <c r="C19" s="73" t="e">
        <f>#REF!</f>
        <v>#REF!</v>
      </c>
    </row>
    <row r="20" spans="2:3" hidden="1" x14ac:dyDescent="0.25">
      <c r="B20" s="30" t="s">
        <v>150</v>
      </c>
      <c r="C20" s="73" t="e">
        <f>#REF!</f>
        <v>#REF!</v>
      </c>
    </row>
    <row r="21" spans="2:3" hidden="1" x14ac:dyDescent="0.25">
      <c r="B21" s="30" t="s">
        <v>151</v>
      </c>
      <c r="C21" s="31">
        <f>(0.267383+0.37942)/2</f>
        <v>0.32340150000000001</v>
      </c>
    </row>
    <row r="22" spans="2:3" hidden="1" x14ac:dyDescent="0.25">
      <c r="B22" s="30" t="s">
        <v>152</v>
      </c>
      <c r="C22" s="31">
        <f>(0.183428+0.198698)/2</f>
        <v>0.19106300000000001</v>
      </c>
    </row>
    <row r="23" spans="2:3" ht="75" hidden="1" x14ac:dyDescent="0.25">
      <c r="B23" s="30" t="s">
        <v>153</v>
      </c>
      <c r="C23" s="71" t="s">
        <v>154</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155</v>
      </c>
    </row>
    <row r="2" spans="3:24" x14ac:dyDescent="0.25">
      <c r="C2" t="s">
        <v>50</v>
      </c>
      <c r="D2" t="s">
        <v>53</v>
      </c>
      <c r="F2" s="49" t="s">
        <v>156</v>
      </c>
      <c r="G2" s="130" t="s">
        <v>157</v>
      </c>
    </row>
    <row r="3" spans="3:24" x14ac:dyDescent="0.25">
      <c r="C3" t="s">
        <v>158</v>
      </c>
      <c r="D3" t="s">
        <v>159</v>
      </c>
      <c r="F3" s="49" t="s">
        <v>160</v>
      </c>
      <c r="G3" s="130" t="s">
        <v>161</v>
      </c>
    </row>
    <row r="4" spans="3:24" x14ac:dyDescent="0.25">
      <c r="C4" t="s">
        <v>162</v>
      </c>
      <c r="D4" t="s">
        <v>163</v>
      </c>
      <c r="F4" s="49" t="s">
        <v>164</v>
      </c>
      <c r="G4" s="130" t="s">
        <v>165</v>
      </c>
    </row>
    <row r="5" spans="3:24" x14ac:dyDescent="0.25">
      <c r="C5" t="s">
        <v>166</v>
      </c>
      <c r="F5" s="49" t="s">
        <v>167</v>
      </c>
      <c r="G5" s="130" t="s">
        <v>168</v>
      </c>
    </row>
    <row r="6" spans="3:24" x14ac:dyDescent="0.25">
      <c r="C6" t="s">
        <v>169</v>
      </c>
      <c r="F6" s="49" t="s">
        <v>170</v>
      </c>
      <c r="G6" s="130" t="s">
        <v>171</v>
      </c>
    </row>
    <row r="7" spans="3:24" x14ac:dyDescent="0.25">
      <c r="C7" t="s">
        <v>51</v>
      </c>
      <c r="F7" s="49" t="s">
        <v>172</v>
      </c>
      <c r="G7" s="130" t="s">
        <v>173</v>
      </c>
    </row>
    <row r="8" spans="3:24" x14ac:dyDescent="0.25">
      <c r="C8" t="s">
        <v>174</v>
      </c>
    </row>
    <row r="9" spans="3:24" x14ac:dyDescent="0.25">
      <c r="C9" t="s">
        <v>175</v>
      </c>
    </row>
    <row r="10" spans="3:24" x14ac:dyDescent="0.25">
      <c r="C10" t="s">
        <v>176</v>
      </c>
    </row>
    <row r="12" spans="3:24" x14ac:dyDescent="0.25">
      <c r="C12" t="s">
        <v>177</v>
      </c>
      <c r="Q12" t="s">
        <v>178</v>
      </c>
    </row>
    <row r="13" spans="3:24" x14ac:dyDescent="0.25">
      <c r="C13" s="78" t="s">
        <v>50</v>
      </c>
      <c r="D13" s="78" t="s">
        <v>179</v>
      </c>
      <c r="E13" s="78" t="s">
        <v>156</v>
      </c>
      <c r="F13" s="78" t="s">
        <v>160</v>
      </c>
      <c r="G13" s="78" t="s">
        <v>164</v>
      </c>
      <c r="H13" s="78" t="s">
        <v>167</v>
      </c>
      <c r="I13" s="78" t="s">
        <v>170</v>
      </c>
      <c r="J13" s="78" t="s">
        <v>172</v>
      </c>
      <c r="M13" s="49" t="s">
        <v>180</v>
      </c>
      <c r="N13" s="49" t="s">
        <v>181</v>
      </c>
      <c r="O13" s="49" t="s">
        <v>182</v>
      </c>
      <c r="Q13" s="90" t="s">
        <v>50</v>
      </c>
      <c r="R13" s="90" t="s">
        <v>183</v>
      </c>
      <c r="S13" s="90" t="s">
        <v>156</v>
      </c>
      <c r="T13" s="90" t="s">
        <v>160</v>
      </c>
      <c r="U13" s="90" t="s">
        <v>164</v>
      </c>
      <c r="V13" s="90" t="s">
        <v>167</v>
      </c>
      <c r="W13" s="90" t="s">
        <v>170</v>
      </c>
      <c r="X13" s="90" t="s">
        <v>172</v>
      </c>
    </row>
    <row r="14" spans="3:24" x14ac:dyDescent="0.25">
      <c r="C14" s="79" t="s">
        <v>158</v>
      </c>
      <c r="D14" s="88"/>
      <c r="E14" s="88">
        <v>0.58757489087439407</v>
      </c>
      <c r="F14" s="88">
        <v>1.7627246726231824</v>
      </c>
      <c r="G14" s="88">
        <v>8.5198359176787157</v>
      </c>
      <c r="H14" s="88">
        <v>10.870135481176293</v>
      </c>
      <c r="I14" s="88">
        <v>172.45323047163467</v>
      </c>
      <c r="J14" s="88">
        <v>6.1695363541811377</v>
      </c>
      <c r="M14" s="49" t="s">
        <v>158</v>
      </c>
      <c r="N14" s="127">
        <v>2618324.17</v>
      </c>
      <c r="O14" s="127">
        <f>N14*260</f>
        <v>680764284.19999993</v>
      </c>
      <c r="Q14" s="91" t="s">
        <v>158</v>
      </c>
      <c r="R14" s="92"/>
      <c r="S14" s="49">
        <v>4</v>
      </c>
      <c r="T14" s="49">
        <v>12</v>
      </c>
      <c r="U14" s="49">
        <v>58</v>
      </c>
      <c r="V14" s="49">
        <v>74</v>
      </c>
      <c r="W14" s="49">
        <v>1174</v>
      </c>
      <c r="X14" s="49">
        <v>42</v>
      </c>
    </row>
    <row r="15" spans="3:24" x14ac:dyDescent="0.25">
      <c r="C15" s="79" t="s">
        <v>162</v>
      </c>
      <c r="D15" s="88"/>
      <c r="E15" s="88">
        <v>0</v>
      </c>
      <c r="F15" s="88">
        <v>0.71587584389076675</v>
      </c>
      <c r="G15" s="88">
        <v>4.7247805696790603</v>
      </c>
      <c r="H15" s="88">
        <v>3.8657295570101406</v>
      </c>
      <c r="I15" s="88">
        <v>59.847220549268101</v>
      </c>
      <c r="J15" s="88">
        <v>1.4317516877815335</v>
      </c>
      <c r="M15" s="49" t="s">
        <v>162</v>
      </c>
      <c r="N15" s="127">
        <v>2686327.44</v>
      </c>
      <c r="O15" s="127">
        <f t="shared" ref="O15:O21" si="0">N15*260</f>
        <v>698445134.39999998</v>
      </c>
      <c r="Q15" s="91" t="s">
        <v>162</v>
      </c>
      <c r="R15" s="92"/>
      <c r="S15" s="49">
        <v>0</v>
      </c>
      <c r="T15" s="49">
        <v>5</v>
      </c>
      <c r="U15" s="49">
        <v>33</v>
      </c>
      <c r="V15" s="49">
        <v>27</v>
      </c>
      <c r="W15" s="49">
        <v>418</v>
      </c>
      <c r="X15" s="49">
        <v>10</v>
      </c>
    </row>
    <row r="16" spans="3:24" x14ac:dyDescent="0.25">
      <c r="C16" s="79" t="s">
        <v>166</v>
      </c>
      <c r="D16" s="88"/>
      <c r="E16" s="88">
        <v>1.1315255007738096</v>
      </c>
      <c r="F16" s="88">
        <v>3.9089062754004331</v>
      </c>
      <c r="G16" s="88">
        <v>19.95599519546537</v>
      </c>
      <c r="H16" s="88">
        <v>32.197043794745674</v>
      </c>
      <c r="I16" s="88">
        <v>398.29697627238102</v>
      </c>
      <c r="J16" s="88">
        <v>12.549646463127708</v>
      </c>
      <c r="M16" s="49" t="s">
        <v>166</v>
      </c>
      <c r="N16" s="127">
        <v>3738995.92</v>
      </c>
      <c r="O16" s="127">
        <f t="shared" si="0"/>
        <v>972138939.19999993</v>
      </c>
      <c r="Q16" s="91" t="s">
        <v>166</v>
      </c>
      <c r="R16" s="92"/>
      <c r="S16" s="49">
        <v>11</v>
      </c>
      <c r="T16" s="49">
        <v>38</v>
      </c>
      <c r="U16" s="49">
        <v>194</v>
      </c>
      <c r="V16" s="49">
        <v>313</v>
      </c>
      <c r="W16" s="49">
        <v>3872</v>
      </c>
      <c r="X16" s="49">
        <v>122</v>
      </c>
    </row>
    <row r="17" spans="3:24" x14ac:dyDescent="0.25">
      <c r="C17" s="79" t="s">
        <v>169</v>
      </c>
      <c r="D17" s="88"/>
      <c r="E17" s="88">
        <v>1.0773925370741351</v>
      </c>
      <c r="F17" s="88">
        <v>7.9008786052103224</v>
      </c>
      <c r="G17" s="88">
        <v>33.937864917835249</v>
      </c>
      <c r="H17" s="88">
        <v>58.897458693386042</v>
      </c>
      <c r="I17" s="88">
        <v>622.55332100600435</v>
      </c>
      <c r="J17" s="88">
        <v>21.009154472945632</v>
      </c>
      <c r="M17" s="49" t="s">
        <v>184</v>
      </c>
      <c r="N17" s="127">
        <v>2141923.42</v>
      </c>
      <c r="O17" s="127">
        <f t="shared" si="0"/>
        <v>556900089.19999993</v>
      </c>
      <c r="Q17" s="91" t="s">
        <v>169</v>
      </c>
      <c r="R17" s="92"/>
      <c r="S17" s="49">
        <v>6</v>
      </c>
      <c r="T17" s="49">
        <v>44</v>
      </c>
      <c r="U17" s="49">
        <v>189</v>
      </c>
      <c r="V17" s="49">
        <v>328</v>
      </c>
      <c r="W17" s="49">
        <v>3467</v>
      </c>
      <c r="X17" s="49">
        <v>117</v>
      </c>
    </row>
    <row r="18" spans="3:24" x14ac:dyDescent="0.25">
      <c r="C18" s="79" t="s">
        <v>51</v>
      </c>
      <c r="D18" s="88"/>
      <c r="E18" s="88">
        <v>0.90708688014883054</v>
      </c>
      <c r="F18" s="88">
        <v>3.6345604444319584</v>
      </c>
      <c r="G18" s="88">
        <v>19.334618979610692</v>
      </c>
      <c r="H18" s="88">
        <v>53.611319786330533</v>
      </c>
      <c r="I18" s="88">
        <v>404.81547842368047</v>
      </c>
      <c r="J18" s="88">
        <v>37.824280317438905</v>
      </c>
      <c r="M18" s="49" t="s">
        <v>51</v>
      </c>
      <c r="N18" s="127">
        <v>61905697.659999996</v>
      </c>
      <c r="O18" s="127">
        <f t="shared" si="0"/>
        <v>16095481391.599998</v>
      </c>
      <c r="Q18" s="91" t="s">
        <v>51</v>
      </c>
      <c r="R18" s="92"/>
      <c r="S18" s="49">
        <v>146</v>
      </c>
      <c r="T18" s="49">
        <v>585</v>
      </c>
      <c r="U18" s="49">
        <v>3112</v>
      </c>
      <c r="V18" s="49">
        <v>8629</v>
      </c>
      <c r="W18" s="49">
        <v>65157</v>
      </c>
      <c r="X18" s="49">
        <v>6088</v>
      </c>
    </row>
    <row r="19" spans="3:24" x14ac:dyDescent="0.25">
      <c r="C19" s="79" t="s">
        <v>174</v>
      </c>
      <c r="D19" s="88"/>
      <c r="E19" s="88">
        <v>3.3935222811020584</v>
      </c>
      <c r="F19" s="88">
        <v>4.2419028513775725</v>
      </c>
      <c r="G19" s="88">
        <v>9.3321862730306595</v>
      </c>
      <c r="H19" s="88">
        <v>22.057894827163377</v>
      </c>
      <c r="I19" s="88">
        <v>135.74089124408232</v>
      </c>
      <c r="J19" s="88">
        <v>3.3935222811020584</v>
      </c>
      <c r="M19" s="49" t="s">
        <v>174</v>
      </c>
      <c r="N19" s="127">
        <v>453352.42</v>
      </c>
      <c r="O19" s="127">
        <f t="shared" si="0"/>
        <v>117871629.2</v>
      </c>
      <c r="Q19" s="91" t="s">
        <v>174</v>
      </c>
      <c r="R19" s="92"/>
      <c r="S19" s="49">
        <v>4</v>
      </c>
      <c r="T19" s="49">
        <v>5</v>
      </c>
      <c r="U19" s="49">
        <v>11</v>
      </c>
      <c r="V19" s="49">
        <v>26</v>
      </c>
      <c r="W19" s="49">
        <v>160</v>
      </c>
      <c r="X19" s="49">
        <v>4</v>
      </c>
    </row>
    <row r="20" spans="3:24" x14ac:dyDescent="0.25">
      <c r="C20" s="79" t="s">
        <v>175</v>
      </c>
      <c r="D20" s="88"/>
      <c r="E20" s="88">
        <v>0.40874620684819268</v>
      </c>
      <c r="F20" s="88">
        <v>2.3356926105611011</v>
      </c>
      <c r="G20" s="88">
        <v>15.532355860231322</v>
      </c>
      <c r="H20" s="88">
        <v>25.692618716172113</v>
      </c>
      <c r="I20" s="88">
        <v>267.43680390924607</v>
      </c>
      <c r="J20" s="88">
        <v>10.452224432260929</v>
      </c>
      <c r="M20" s="49" t="s">
        <v>175</v>
      </c>
      <c r="N20" s="127">
        <v>6586746.6100000003</v>
      </c>
      <c r="O20" s="127">
        <f t="shared" si="0"/>
        <v>1712554118.6000001</v>
      </c>
      <c r="Q20" s="91" t="s">
        <v>175</v>
      </c>
      <c r="R20" s="92"/>
      <c r="S20" s="49">
        <v>7</v>
      </c>
      <c r="T20" s="49">
        <v>40</v>
      </c>
      <c r="U20" s="49">
        <v>266</v>
      </c>
      <c r="V20" s="49">
        <v>440</v>
      </c>
      <c r="W20" s="49">
        <v>4580</v>
      </c>
      <c r="X20" s="49">
        <v>179</v>
      </c>
    </row>
    <row r="21" spans="3:24" x14ac:dyDescent="0.25">
      <c r="C21" s="79" t="s">
        <v>176</v>
      </c>
      <c r="D21" s="88"/>
      <c r="E21" s="88">
        <v>1.4164379058069814</v>
      </c>
      <c r="F21" s="88">
        <v>1.4164379058069814</v>
      </c>
      <c r="G21" s="88">
        <v>3.1869852880657077</v>
      </c>
      <c r="H21" s="88">
        <v>3.1869852880657077</v>
      </c>
      <c r="I21" s="88">
        <v>16.643145393232032</v>
      </c>
      <c r="J21" s="88">
        <v>0</v>
      </c>
      <c r="M21" s="49" t="s">
        <v>176</v>
      </c>
      <c r="N21" s="127">
        <v>1086148.24</v>
      </c>
      <c r="O21" s="127">
        <f t="shared" si="0"/>
        <v>282398542.39999998</v>
      </c>
      <c r="Q21" s="91" t="s">
        <v>176</v>
      </c>
      <c r="R21" s="92"/>
      <c r="S21" s="49">
        <v>4</v>
      </c>
      <c r="T21" s="49">
        <v>4</v>
      </c>
      <c r="U21" s="49">
        <v>9</v>
      </c>
      <c r="V21" s="49">
        <v>9</v>
      </c>
      <c r="W21" s="49">
        <v>47</v>
      </c>
      <c r="X21" s="49">
        <v>0</v>
      </c>
    </row>
    <row r="22" spans="3:24" x14ac:dyDescent="0.25">
      <c r="D22" s="83"/>
      <c r="E22" s="83"/>
      <c r="F22" s="83"/>
      <c r="G22" s="83"/>
      <c r="H22" s="83"/>
      <c r="I22" s="83"/>
      <c r="J22" s="83"/>
      <c r="M22" s="49"/>
      <c r="N22" s="127">
        <f>SUM(N14:N21)</f>
        <v>81217515.879999995</v>
      </c>
      <c r="O22" s="127">
        <f>SUM(O14:O21)</f>
        <v>21116554128.799999</v>
      </c>
      <c r="Q22" s="94" t="s">
        <v>185</v>
      </c>
      <c r="R22" s="93">
        <f>SUM(R14:R21)</f>
        <v>0</v>
      </c>
      <c r="S22" s="93">
        <f t="shared" ref="S22:X22" si="1">SUM(S14:S21)</f>
        <v>182</v>
      </c>
      <c r="T22" s="93">
        <f t="shared" si="1"/>
        <v>733</v>
      </c>
      <c r="U22" s="93">
        <f t="shared" si="1"/>
        <v>3872</v>
      </c>
      <c r="V22" s="93">
        <f t="shared" si="1"/>
        <v>9846</v>
      </c>
      <c r="W22" s="93">
        <f t="shared" si="1"/>
        <v>78875</v>
      </c>
      <c r="X22" s="93">
        <f t="shared" si="1"/>
        <v>6562</v>
      </c>
    </row>
    <row r="26" spans="3:24" x14ac:dyDescent="0.25">
      <c r="C26" t="s">
        <v>186</v>
      </c>
      <c r="Q26" t="s">
        <v>187</v>
      </c>
    </row>
    <row r="27" spans="3:24" x14ac:dyDescent="0.25">
      <c r="C27" s="78" t="s">
        <v>50</v>
      </c>
      <c r="D27" s="78" t="s">
        <v>179</v>
      </c>
      <c r="E27" s="78" t="s">
        <v>156</v>
      </c>
      <c r="F27" s="78" t="s">
        <v>160</v>
      </c>
      <c r="G27" s="78" t="s">
        <v>164</v>
      </c>
      <c r="H27" s="78" t="s">
        <v>167</v>
      </c>
      <c r="I27" s="78" t="s">
        <v>170</v>
      </c>
      <c r="J27" s="78" t="s">
        <v>172</v>
      </c>
      <c r="M27" s="49" t="s">
        <v>188</v>
      </c>
      <c r="N27" s="49" t="s">
        <v>181</v>
      </c>
      <c r="O27" s="49" t="s">
        <v>182</v>
      </c>
      <c r="Q27" s="90" t="s">
        <v>50</v>
      </c>
      <c r="R27" s="90" t="s">
        <v>183</v>
      </c>
      <c r="S27" s="90" t="s">
        <v>156</v>
      </c>
      <c r="T27" s="90" t="s">
        <v>160</v>
      </c>
      <c r="U27" s="90" t="s">
        <v>164</v>
      </c>
      <c r="V27" s="90" t="s">
        <v>167</v>
      </c>
      <c r="W27" s="90" t="s">
        <v>170</v>
      </c>
      <c r="X27" s="90" t="s">
        <v>172</v>
      </c>
    </row>
    <row r="28" spans="3:24" x14ac:dyDescent="0.25">
      <c r="C28" s="80" t="s">
        <v>158</v>
      </c>
      <c r="D28" s="88"/>
      <c r="E28" s="88">
        <v>2.3625405586197226</v>
      </c>
      <c r="F28" s="88">
        <v>8.4203368627728583</v>
      </c>
      <c r="G28" s="88">
        <v>41.314170794324376</v>
      </c>
      <c r="H28" s="88">
        <v>65.121310269646187</v>
      </c>
      <c r="I28" s="88">
        <v>615.29037061283384</v>
      </c>
      <c r="J28" s="88">
        <v>20.354195581954531</v>
      </c>
      <c r="M28" s="49" t="s">
        <v>158</v>
      </c>
      <c r="N28" s="127">
        <v>6349097.3499999996</v>
      </c>
      <c r="O28" s="127">
        <f>N28*260</f>
        <v>1650765311</v>
      </c>
      <c r="Q28" s="91" t="s">
        <v>158</v>
      </c>
      <c r="R28" s="92"/>
      <c r="S28" s="49">
        <v>39</v>
      </c>
      <c r="T28" s="49">
        <v>139</v>
      </c>
      <c r="U28" s="49">
        <v>682</v>
      </c>
      <c r="V28" s="49">
        <v>1075</v>
      </c>
      <c r="W28" s="127">
        <v>10157</v>
      </c>
      <c r="X28" s="49">
        <v>336</v>
      </c>
    </row>
    <row r="29" spans="3:24" x14ac:dyDescent="0.25">
      <c r="C29" s="80" t="s">
        <v>162</v>
      </c>
      <c r="D29" s="88"/>
      <c r="E29" s="88">
        <v>2.8832323701282432</v>
      </c>
      <c r="F29" s="88">
        <v>27.184762346923439</v>
      </c>
      <c r="G29" s="88">
        <v>68.373796205898344</v>
      </c>
      <c r="H29" s="88">
        <v>63.019221804231606</v>
      </c>
      <c r="I29" s="88">
        <v>906.57063523603767</v>
      </c>
      <c r="J29" s="88">
        <v>35.422569118718414</v>
      </c>
      <c r="M29" s="49" t="s">
        <v>162</v>
      </c>
      <c r="N29" s="127">
        <v>933781.03</v>
      </c>
      <c r="O29" s="127">
        <f t="shared" ref="O29:O35" si="2">N29*260</f>
        <v>242783067.80000001</v>
      </c>
      <c r="Q29" s="91" t="s">
        <v>162</v>
      </c>
      <c r="R29" s="92"/>
      <c r="S29" s="49">
        <v>7</v>
      </c>
      <c r="T29" s="49">
        <v>66</v>
      </c>
      <c r="U29" s="49">
        <v>166</v>
      </c>
      <c r="V29" s="49">
        <v>153</v>
      </c>
      <c r="W29" s="49">
        <v>2201</v>
      </c>
      <c r="X29" s="49">
        <v>86</v>
      </c>
    </row>
    <row r="30" spans="3:24" x14ac:dyDescent="0.25">
      <c r="C30" s="80" t="s">
        <v>166</v>
      </c>
      <c r="D30" s="88"/>
      <c r="E30" s="88">
        <v>0.99344502357157671</v>
      </c>
      <c r="F30" s="88">
        <v>5.5495894420205314</v>
      </c>
      <c r="G30" s="88">
        <v>33.605847176679887</v>
      </c>
      <c r="H30" s="88">
        <v>63.237914259073463</v>
      </c>
      <c r="I30" s="88">
        <v>637.62042150819855</v>
      </c>
      <c r="J30" s="88">
        <v>27.199839610890752</v>
      </c>
      <c r="M30" s="49" t="s">
        <v>166</v>
      </c>
      <c r="N30" s="127">
        <v>11227441.77</v>
      </c>
      <c r="O30" s="127">
        <f t="shared" si="2"/>
        <v>2919134860.1999998</v>
      </c>
      <c r="Q30" s="91" t="s">
        <v>166</v>
      </c>
      <c r="R30" s="92"/>
      <c r="S30" s="49">
        <v>29</v>
      </c>
      <c r="T30" s="49">
        <v>162</v>
      </c>
      <c r="U30" s="49">
        <v>981</v>
      </c>
      <c r="V30" s="127">
        <v>1846</v>
      </c>
      <c r="W30" s="127">
        <v>18613</v>
      </c>
      <c r="X30" s="49">
        <v>794</v>
      </c>
    </row>
    <row r="31" spans="3:24" x14ac:dyDescent="0.25">
      <c r="C31" s="80" t="s">
        <v>169</v>
      </c>
      <c r="D31" s="88"/>
      <c r="E31" s="88">
        <v>2.8942083274968362</v>
      </c>
      <c r="F31" s="88">
        <v>14.04542276579347</v>
      </c>
      <c r="G31" s="88">
        <v>51.329635925899773</v>
      </c>
      <c r="H31" s="88">
        <v>102.91464317481397</v>
      </c>
      <c r="I31" s="88">
        <v>1117.0792906394406</v>
      </c>
      <c r="J31" s="88">
        <v>47.924684952374079</v>
      </c>
      <c r="M31" s="49" t="s">
        <v>184</v>
      </c>
      <c r="N31" s="127">
        <v>4518307.46</v>
      </c>
      <c r="O31" s="127">
        <f t="shared" si="2"/>
        <v>1174759939.5999999</v>
      </c>
      <c r="Q31" s="91" t="s">
        <v>169</v>
      </c>
      <c r="R31" s="92"/>
      <c r="S31" s="49">
        <v>34</v>
      </c>
      <c r="T31" s="49">
        <v>165</v>
      </c>
      <c r="U31" s="49">
        <v>603</v>
      </c>
      <c r="V31" s="127">
        <v>1209</v>
      </c>
      <c r="W31" s="127">
        <v>13123</v>
      </c>
      <c r="X31" s="49">
        <v>563</v>
      </c>
    </row>
    <row r="32" spans="3:24" x14ac:dyDescent="0.25">
      <c r="C32" s="80" t="s">
        <v>51</v>
      </c>
      <c r="D32" s="88"/>
      <c r="E32" s="88">
        <v>1.7455741549787349</v>
      </c>
      <c r="F32" s="88">
        <v>8.8235958091989612</v>
      </c>
      <c r="G32" s="88">
        <v>49.782648723119337</v>
      </c>
      <c r="H32" s="88">
        <v>124.27924895011503</v>
      </c>
      <c r="I32" s="88">
        <v>963.65828946693784</v>
      </c>
      <c r="J32" s="88">
        <v>83.618632907852302</v>
      </c>
      <c r="M32" s="49" t="s">
        <v>51</v>
      </c>
      <c r="N32" s="127">
        <v>68304614.209999993</v>
      </c>
      <c r="O32" s="127">
        <f t="shared" si="2"/>
        <v>17759199694.599998</v>
      </c>
      <c r="Q32" s="91" t="s">
        <v>51</v>
      </c>
      <c r="R32" s="92"/>
      <c r="S32" s="49">
        <v>310</v>
      </c>
      <c r="T32" s="127">
        <v>1567</v>
      </c>
      <c r="U32" s="127">
        <v>8841</v>
      </c>
      <c r="V32" s="127">
        <v>22071</v>
      </c>
      <c r="W32" s="127">
        <v>171138</v>
      </c>
      <c r="X32" s="127">
        <v>14850</v>
      </c>
    </row>
    <row r="33" spans="3:24" x14ac:dyDescent="0.25">
      <c r="C33" s="80" t="s">
        <v>174</v>
      </c>
      <c r="D33" s="88"/>
      <c r="E33" s="88">
        <v>5.3130646924395055</v>
      </c>
      <c r="F33" s="88">
        <v>9.8447963418732023</v>
      </c>
      <c r="G33" s="88">
        <v>24.065057724578939</v>
      </c>
      <c r="H33" s="88">
        <v>52.349313881389243</v>
      </c>
      <c r="I33" s="88">
        <v>389.41638863409548</v>
      </c>
      <c r="J33" s="88">
        <v>13.126395122497602</v>
      </c>
      <c r="M33" s="49" t="s">
        <v>174</v>
      </c>
      <c r="N33" s="127">
        <v>2461276.84</v>
      </c>
      <c r="O33" s="127">
        <f t="shared" si="2"/>
        <v>639931978.39999998</v>
      </c>
      <c r="Q33" s="91" t="s">
        <v>174</v>
      </c>
      <c r="R33" s="92"/>
      <c r="S33" s="49">
        <v>34</v>
      </c>
      <c r="T33" s="49">
        <v>63</v>
      </c>
      <c r="U33" s="49">
        <v>154</v>
      </c>
      <c r="V33" s="49">
        <v>335</v>
      </c>
      <c r="W33" s="49">
        <v>2492</v>
      </c>
      <c r="X33" s="49">
        <v>84</v>
      </c>
    </row>
    <row r="34" spans="3:24" x14ac:dyDescent="0.25">
      <c r="C34" s="80" t="s">
        <v>175</v>
      </c>
      <c r="D34" s="88"/>
      <c r="E34" s="88">
        <v>1.6733669755541722</v>
      </c>
      <c r="F34" s="88">
        <v>10.467444485381417</v>
      </c>
      <c r="G34" s="88">
        <v>41.371328204126556</v>
      </c>
      <c r="H34" s="88">
        <v>63.089495333659421</v>
      </c>
      <c r="I34" s="88">
        <v>590.98337079199359</v>
      </c>
      <c r="J34" s="88">
        <v>22.750670157002467</v>
      </c>
      <c r="M34" s="49" t="s">
        <v>175</v>
      </c>
      <c r="N34" s="127">
        <v>10802724.890000001</v>
      </c>
      <c r="O34" s="127">
        <f t="shared" si="2"/>
        <v>2808708471.4000001</v>
      </c>
      <c r="Q34" s="91" t="s">
        <v>175</v>
      </c>
      <c r="R34" s="92"/>
      <c r="S34" s="49">
        <v>47</v>
      </c>
      <c r="T34" s="49">
        <v>294</v>
      </c>
      <c r="U34" s="127">
        <v>1162</v>
      </c>
      <c r="V34" s="127">
        <v>1772</v>
      </c>
      <c r="W34" s="127">
        <v>16599</v>
      </c>
      <c r="X34" s="49">
        <v>639</v>
      </c>
    </row>
    <row r="35" spans="3:24" x14ac:dyDescent="0.25">
      <c r="C35" s="80" t="s">
        <v>176</v>
      </c>
      <c r="D35" s="88"/>
      <c r="E35" s="88">
        <v>7.1772175901711934</v>
      </c>
      <c r="F35" s="88">
        <v>11.124687264765349</v>
      </c>
      <c r="G35" s="88">
        <v>37.680392348398769</v>
      </c>
      <c r="H35" s="88">
        <v>58.135462480386664</v>
      </c>
      <c r="I35" s="88">
        <v>454.67673433734507</v>
      </c>
      <c r="J35" s="88">
        <v>26.555705083633416</v>
      </c>
      <c r="M35" s="49" t="s">
        <v>176</v>
      </c>
      <c r="N35" s="127">
        <v>1071767.3799999999</v>
      </c>
      <c r="O35" s="127">
        <f t="shared" si="2"/>
        <v>278659518.79999995</v>
      </c>
      <c r="Q35" s="91" t="s">
        <v>176</v>
      </c>
      <c r="R35" s="92"/>
      <c r="S35" s="49">
        <v>20</v>
      </c>
      <c r="T35" s="49">
        <v>31</v>
      </c>
      <c r="U35" s="49">
        <v>105</v>
      </c>
      <c r="V35" s="49">
        <v>162</v>
      </c>
      <c r="W35" s="49">
        <v>1267</v>
      </c>
      <c r="X35" s="49">
        <v>74</v>
      </c>
    </row>
    <row r="36" spans="3:24" x14ac:dyDescent="0.25">
      <c r="D36" s="83"/>
      <c r="E36" s="83"/>
      <c r="F36" s="83"/>
      <c r="G36" s="83"/>
      <c r="H36" s="83"/>
      <c r="I36" s="83"/>
      <c r="J36" s="83"/>
      <c r="M36" s="49"/>
      <c r="N36" s="127">
        <f>SUM(N28:N35)</f>
        <v>105669010.92999999</v>
      </c>
      <c r="O36" s="127">
        <f>SUM(O28:O35)</f>
        <v>27473942841.799999</v>
      </c>
      <c r="Q36" s="94" t="s">
        <v>185</v>
      </c>
      <c r="R36" s="93">
        <f>SUM(R28:R35)</f>
        <v>0</v>
      </c>
      <c r="S36" s="93">
        <f t="shared" ref="S36:X36" si="3">SUM(S28:S35)</f>
        <v>520</v>
      </c>
      <c r="T36" s="93">
        <f t="shared" si="3"/>
        <v>2487</v>
      </c>
      <c r="U36" s="93">
        <f t="shared" si="3"/>
        <v>12694</v>
      </c>
      <c r="V36" s="93">
        <f t="shared" si="3"/>
        <v>28623</v>
      </c>
      <c r="W36" s="93">
        <f t="shared" si="3"/>
        <v>235590</v>
      </c>
      <c r="X36" s="93">
        <f t="shared" si="3"/>
        <v>17426</v>
      </c>
    </row>
    <row r="38" spans="3:24" x14ac:dyDescent="0.25">
      <c r="Q38" s="95" t="s">
        <v>189</v>
      </c>
      <c r="R38" s="96">
        <f>R22+R36</f>
        <v>0</v>
      </c>
      <c r="S38" s="96">
        <f t="shared" ref="S38:X38" si="4">S22+S36</f>
        <v>702</v>
      </c>
      <c r="T38" s="96">
        <f t="shared" si="4"/>
        <v>3220</v>
      </c>
      <c r="U38" s="96">
        <f t="shared" si="4"/>
        <v>16566</v>
      </c>
      <c r="V38" s="96">
        <f t="shared" si="4"/>
        <v>38469</v>
      </c>
      <c r="W38" s="96">
        <f t="shared" si="4"/>
        <v>314465</v>
      </c>
      <c r="X38" s="96">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190</v>
      </c>
    </row>
    <row r="4" spans="2:9" x14ac:dyDescent="0.25">
      <c r="B4" s="48" t="s">
        <v>191</v>
      </c>
      <c r="C4" s="48" t="s">
        <v>192</v>
      </c>
      <c r="D4" s="48" t="s">
        <v>193</v>
      </c>
      <c r="E4" s="48" t="s">
        <v>194</v>
      </c>
      <c r="F4" s="121"/>
    </row>
    <row r="5" spans="2:9" x14ac:dyDescent="0.25">
      <c r="B5" s="49" t="s">
        <v>124</v>
      </c>
      <c r="C5" s="49" t="s">
        <v>125</v>
      </c>
      <c r="D5" s="50">
        <v>0</v>
      </c>
      <c r="E5" s="72">
        <v>4327</v>
      </c>
      <c r="F5" s="98"/>
    </row>
    <row r="6" spans="2:9" x14ac:dyDescent="0.25">
      <c r="B6" s="49" t="s">
        <v>126</v>
      </c>
      <c r="C6" s="49" t="s">
        <v>127</v>
      </c>
      <c r="D6" s="50">
        <v>3.0000000000000001E-3</v>
      </c>
      <c r="E6" s="72">
        <v>28800</v>
      </c>
      <c r="F6" s="98"/>
    </row>
    <row r="7" spans="2:9" x14ac:dyDescent="0.25">
      <c r="B7" s="49" t="s">
        <v>128</v>
      </c>
      <c r="C7" s="49" t="s">
        <v>129</v>
      </c>
      <c r="D7" s="50">
        <v>4.7E-2</v>
      </c>
      <c r="E7" s="72">
        <v>451200</v>
      </c>
      <c r="F7" s="98"/>
    </row>
    <row r="8" spans="2:9" x14ac:dyDescent="0.25">
      <c r="B8" s="49" t="s">
        <v>130</v>
      </c>
      <c r="C8" s="49" t="s">
        <v>131</v>
      </c>
      <c r="D8" s="50">
        <v>0.105</v>
      </c>
      <c r="E8" s="72">
        <v>1008000</v>
      </c>
      <c r="F8" s="98"/>
    </row>
    <row r="9" spans="2:9" x14ac:dyDescent="0.25">
      <c r="B9" s="49" t="s">
        <v>132</v>
      </c>
      <c r="C9" s="49" t="s">
        <v>133</v>
      </c>
      <c r="D9" s="50">
        <v>0.26600000000000001</v>
      </c>
      <c r="E9" s="72">
        <v>2553600</v>
      </c>
      <c r="F9" s="98"/>
    </row>
    <row r="10" spans="2:9" x14ac:dyDescent="0.25">
      <c r="B10" s="49" t="s">
        <v>134</v>
      </c>
      <c r="C10" s="49" t="s">
        <v>135</v>
      </c>
      <c r="D10" s="50">
        <v>0.59299999999999997</v>
      </c>
      <c r="E10" s="72">
        <v>5692800</v>
      </c>
      <c r="F10" s="98"/>
    </row>
    <row r="11" spans="2:9" x14ac:dyDescent="0.25">
      <c r="B11" s="49" t="s">
        <v>136</v>
      </c>
      <c r="C11" s="49" t="s">
        <v>137</v>
      </c>
      <c r="D11" s="50">
        <v>1</v>
      </c>
      <c r="E11" s="72">
        <v>9600000</v>
      </c>
      <c r="F11" s="98"/>
    </row>
    <row r="14" spans="2:9" x14ac:dyDescent="0.25">
      <c r="B14" s="3" t="s">
        <v>195</v>
      </c>
    </row>
    <row r="16" spans="2:9" x14ac:dyDescent="0.25">
      <c r="B16" s="48" t="s">
        <v>191</v>
      </c>
      <c r="C16" s="66" t="s">
        <v>192</v>
      </c>
      <c r="D16" s="48" t="s">
        <v>116</v>
      </c>
      <c r="E16" s="48" t="s">
        <v>117</v>
      </c>
      <c r="F16" s="48" t="s">
        <v>118</v>
      </c>
      <c r="G16" s="48" t="s">
        <v>119</v>
      </c>
      <c r="H16" s="48" t="s">
        <v>120</v>
      </c>
      <c r="I16" s="48" t="s">
        <v>121</v>
      </c>
    </row>
    <row r="17" spans="2:9" x14ac:dyDescent="0.25">
      <c r="B17" s="48" t="s">
        <v>124</v>
      </c>
      <c r="C17" s="66" t="s">
        <v>125</v>
      </c>
      <c r="D17" s="67">
        <v>0</v>
      </c>
      <c r="E17" s="67">
        <v>3.4369999999999998E-2</v>
      </c>
      <c r="F17" s="67">
        <v>8.3470000000000003E-2</v>
      </c>
      <c r="G17" s="67">
        <v>0.23436999999999999</v>
      </c>
      <c r="H17" s="67">
        <v>0.92534000000000005</v>
      </c>
      <c r="I17" s="67">
        <v>0.43675999999999998</v>
      </c>
    </row>
    <row r="18" spans="2:9" x14ac:dyDescent="0.25">
      <c r="B18" s="48" t="s">
        <v>126</v>
      </c>
      <c r="C18" s="49" t="s">
        <v>127</v>
      </c>
      <c r="D18" s="67">
        <v>0</v>
      </c>
      <c r="E18" s="67">
        <v>0.55449000000000004</v>
      </c>
      <c r="F18" s="67">
        <v>0.76842999999999995</v>
      </c>
      <c r="G18" s="67">
        <v>0.68945999999999996</v>
      </c>
      <c r="H18" s="67">
        <v>7.2569999999999996E-2</v>
      </c>
      <c r="I18" s="67">
        <v>0.41738999999999998</v>
      </c>
    </row>
    <row r="19" spans="2:9" x14ac:dyDescent="0.25">
      <c r="B19" s="48" t="s">
        <v>128</v>
      </c>
      <c r="C19" s="49" t="s">
        <v>129</v>
      </c>
      <c r="D19" s="67">
        <v>0</v>
      </c>
      <c r="E19" s="67">
        <v>0.20907999999999999</v>
      </c>
      <c r="F19" s="67">
        <v>0.10897999999999999</v>
      </c>
      <c r="G19" s="67">
        <v>6.3909999999999995E-2</v>
      </c>
      <c r="H19" s="67">
        <v>1.98E-3</v>
      </c>
      <c r="I19" s="67">
        <v>8.8719999999999993E-2</v>
      </c>
    </row>
    <row r="20" spans="2:9" x14ac:dyDescent="0.25">
      <c r="B20" s="48" t="s">
        <v>130</v>
      </c>
      <c r="C20" s="49" t="s">
        <v>131</v>
      </c>
      <c r="D20" s="67">
        <v>0</v>
      </c>
      <c r="E20" s="67">
        <v>0.14437</v>
      </c>
      <c r="F20" s="67">
        <v>3.1910000000000001E-2</v>
      </c>
      <c r="G20" s="67">
        <v>1.0710000000000001E-2</v>
      </c>
      <c r="H20" s="67">
        <v>8.0000000000000007E-5</v>
      </c>
      <c r="I20" s="67">
        <v>4.8169999999999998E-2</v>
      </c>
    </row>
    <row r="21" spans="2:9" x14ac:dyDescent="0.25">
      <c r="B21" s="48" t="s">
        <v>132</v>
      </c>
      <c r="C21" s="49" t="s">
        <v>133</v>
      </c>
      <c r="D21" s="67">
        <v>0</v>
      </c>
      <c r="E21" s="67">
        <v>3.986E-2</v>
      </c>
      <c r="F21" s="67">
        <v>6.1999999999999998E-3</v>
      </c>
      <c r="G21" s="67">
        <v>1.42E-3</v>
      </c>
      <c r="H21" s="67">
        <v>0</v>
      </c>
      <c r="I21" s="67">
        <v>6.1700000000000001E-3</v>
      </c>
    </row>
    <row r="22" spans="2:9" x14ac:dyDescent="0.25">
      <c r="B22" s="48" t="s">
        <v>134</v>
      </c>
      <c r="C22" s="49" t="s">
        <v>135</v>
      </c>
      <c r="D22" s="67">
        <v>0</v>
      </c>
      <c r="E22" s="67">
        <v>1.7829999999999999E-2</v>
      </c>
      <c r="F22" s="67">
        <v>1.01E-3</v>
      </c>
      <c r="G22" s="67">
        <v>1.2999999999999999E-4</v>
      </c>
      <c r="H22" s="67">
        <v>3.0000000000000001E-5</v>
      </c>
      <c r="I22" s="67">
        <v>2.7899999999999999E-3</v>
      </c>
    </row>
    <row r="23" spans="2:9" x14ac:dyDescent="0.25">
      <c r="B23" s="48" t="s">
        <v>136</v>
      </c>
      <c r="C23" s="49" t="s">
        <v>137</v>
      </c>
      <c r="D23" s="67">
        <v>1</v>
      </c>
      <c r="E23" s="67">
        <v>0</v>
      </c>
      <c r="F23" s="67">
        <v>0</v>
      </c>
      <c r="G23" s="67">
        <v>0</v>
      </c>
      <c r="H23" s="67">
        <v>0</v>
      </c>
      <c r="I23" s="67">
        <v>0</v>
      </c>
    </row>
    <row r="24" spans="2:9" x14ac:dyDescent="0.25">
      <c r="B24" s="161" t="s">
        <v>196</v>
      </c>
      <c r="C24" s="161"/>
      <c r="D24" s="68">
        <f t="shared" ref="D24:I24" si="0">SUM(D17:D23)</f>
        <v>1</v>
      </c>
      <c r="E24" s="68">
        <f t="shared" si="0"/>
        <v>1</v>
      </c>
      <c r="F24" s="68">
        <f t="shared" si="0"/>
        <v>0.99999999999999989</v>
      </c>
      <c r="G24" s="68">
        <f t="shared" si="0"/>
        <v>0.99999999999999989</v>
      </c>
      <c r="H24" s="68">
        <f t="shared" si="0"/>
        <v>1</v>
      </c>
      <c r="I24" s="68">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4" t="s">
        <v>197</v>
      </c>
      <c r="D4" s="125" t="s">
        <v>198</v>
      </c>
    </row>
    <row r="5" spans="3:4" x14ac:dyDescent="0.25">
      <c r="C5" s="49" t="s">
        <v>199</v>
      </c>
      <c r="D5" s="123">
        <v>10</v>
      </c>
    </row>
    <row r="6" spans="3:4" x14ac:dyDescent="0.25">
      <c r="C6" s="49" t="s">
        <v>200</v>
      </c>
      <c r="D6" s="123">
        <v>10</v>
      </c>
    </row>
    <row r="7" spans="3:4" x14ac:dyDescent="0.25">
      <c r="C7" s="49" t="s">
        <v>201</v>
      </c>
      <c r="D7" s="123">
        <v>10</v>
      </c>
    </row>
    <row r="8" spans="3:4" x14ac:dyDescent="0.25">
      <c r="C8" s="63" t="s">
        <v>202</v>
      </c>
      <c r="D8" s="126">
        <v>20</v>
      </c>
    </row>
    <row r="9" spans="3:4" x14ac:dyDescent="0.25">
      <c r="C9" s="63" t="s">
        <v>203</v>
      </c>
      <c r="D9" s="126">
        <v>20</v>
      </c>
    </row>
    <row r="10" spans="3:4" x14ac:dyDescent="0.25">
      <c r="C10" s="49" t="s">
        <v>69</v>
      </c>
      <c r="D10" s="123">
        <v>30</v>
      </c>
    </row>
    <row r="11" spans="3:4" x14ac:dyDescent="0.25">
      <c r="C11" s="49" t="s">
        <v>204</v>
      </c>
      <c r="D11" s="123">
        <v>20</v>
      </c>
    </row>
    <row r="12" spans="3:4" x14ac:dyDescent="0.25">
      <c r="C12" s="49" t="s">
        <v>205</v>
      </c>
      <c r="D12" s="123">
        <v>10</v>
      </c>
    </row>
    <row r="13" spans="3:4" x14ac:dyDescent="0.25">
      <c r="C13" s="49" t="s">
        <v>206</v>
      </c>
      <c r="D13" s="123">
        <v>20</v>
      </c>
    </row>
    <row r="14" spans="3:4" x14ac:dyDescent="0.25">
      <c r="C14" s="49" t="s">
        <v>207</v>
      </c>
      <c r="D14" s="123">
        <v>20</v>
      </c>
    </row>
    <row r="15" spans="3:4" x14ac:dyDescent="0.25">
      <c r="C15" s="49" t="s">
        <v>208</v>
      </c>
      <c r="D15" s="123">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8D82EE78E06404EA538E3F82A7090E4" ma:contentTypeVersion="" ma:contentTypeDescription="Create a new document." ma:contentTypeScope="" ma:versionID="695081604584c49242f0244be0f6158d">
  <xsd:schema xmlns:xsd="http://www.w3.org/2001/XMLSchema" xmlns:xs="http://www.w3.org/2001/XMLSchema" xmlns:p="http://schemas.microsoft.com/office/2006/metadata/properties" xmlns:ns2="B5D90540-3F5E-474C-9A86-D177C8B4CD2B" xmlns:ns3="bb691747-8bc2-4259-b27e-e7a3fc70b31c" targetNamespace="http://schemas.microsoft.com/office/2006/metadata/properties" ma:root="true" ma:fieldsID="7214304002f18efb845a14d99f9d66ee" ns2:_="" ns3:_="">
    <xsd:import namespace="B5D90540-3F5E-474C-9A86-D177C8B4CD2B"/>
    <xsd:import namespace="bb691747-8bc2-4259-b27e-e7a3fc70b3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90540-3F5E-474C-9A86-D177C8B4CD2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91747-8bc2-4259-b27e-e7a3fc70b31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65A919D-55F9-42D3-B0A0-CBC3D1652280}">
  <ds:schemaRefs>
    <ds:schemaRef ds:uri="http://schemas.microsoft.com/sharepoint/v3/contenttype/forms"/>
  </ds:schemaRefs>
</ds:datastoreItem>
</file>

<file path=customXml/itemProps2.xml><?xml version="1.0" encoding="utf-8"?>
<ds:datastoreItem xmlns:ds="http://schemas.openxmlformats.org/officeDocument/2006/customXml" ds:itemID="{1A80EBA9-25C5-4056-9AAB-A042973215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D90540-3F5E-474C-9A86-D177C8B4CD2B"/>
    <ds:schemaRef ds:uri="bb691747-8bc2-4259-b27e-e7a3fc70b3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DFC1E72-EB02-44A5-A44A-75CF0A325087}">
  <ds:schemaRefs>
    <ds:schemaRef ds:uri="http://purl.org/dc/dcmitype/"/>
    <ds:schemaRef ds:uri="http://schemas.microsoft.com/office/infopath/2007/PartnerControls"/>
    <ds:schemaRef ds:uri="http://purl.org/dc/elements/1.1/"/>
    <ds:schemaRef ds:uri="http://schemas.microsoft.com/office/2006/metadata/properties"/>
    <ds:schemaRef ds:uri="B5D90540-3F5E-474C-9A86-D177C8B4CD2B"/>
    <ds:schemaRef ds:uri="http://schemas.microsoft.com/office/2006/documentManagement/types"/>
    <ds:schemaRef ds:uri="bb691747-8bc2-4259-b27e-e7a3fc70b31c"/>
    <ds:schemaRef ds:uri="http://schemas.openxmlformats.org/package/2006/metadata/core-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Manager/>
  <Company>Houston-Galveston Area Council</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wurdlow</dc:creator>
  <cp:keywords/>
  <dc:description/>
  <cp:lastModifiedBy>Ana Ramirez</cp:lastModifiedBy>
  <cp:revision/>
  <dcterms:created xsi:type="dcterms:W3CDTF">2012-07-25T15:48:32Z</dcterms:created>
  <dcterms:modified xsi:type="dcterms:W3CDTF">2018-10-31T03:17:17Z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0x01010028D82EE78E06404EA538E3F82A7090E4</vt:lpwstr>
  </property>
</Properties>
</file>